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201006.esc\Desktop\納品物\"/>
    </mc:Choice>
  </mc:AlternateContent>
  <xr:revisionPtr revIDLastSave="0" documentId="13_ncr:1_{3D99CBAE-CA18-4F16-8E02-B1E5897E3E07}" xr6:coauthVersionLast="47" xr6:coauthVersionMax="47" xr10:uidLastSave="{00000000-0000-0000-0000-000000000000}"/>
  <bookViews>
    <workbookView xWindow="-108" yWindow="-108" windowWidth="23256" windowHeight="13896" tabRatio="798" xr2:uid="{00000000-000D-0000-FFFF-FFFF00000000}"/>
  </bookViews>
  <sheets>
    <sheet name="ツールについて" sheetId="14" r:id="rId1"/>
    <sheet name="マニュアル(収益)" sheetId="12" r:id="rId2"/>
    <sheet name="マニュアル(戦略)" sheetId="13" r:id="rId3"/>
    <sheet name="戦略_(旅行)" sheetId="15" r:id="rId4"/>
    <sheet name="収益_(旅行)現状" sheetId="16" r:id="rId5"/>
    <sheet name="収益_(旅行)目標" sheetId="1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7" l="1"/>
  <c r="K14" i="17"/>
  <c r="I14" i="17"/>
  <c r="K13" i="17"/>
  <c r="I13" i="17"/>
  <c r="E13" i="17"/>
  <c r="K12" i="17"/>
  <c r="I12" i="17"/>
  <c r="E12" i="17"/>
  <c r="K11" i="17"/>
  <c r="I11" i="17"/>
  <c r="E11" i="17"/>
  <c r="K10" i="17"/>
  <c r="I10" i="17"/>
  <c r="E10" i="17"/>
  <c r="E9" i="17"/>
  <c r="K33" i="16"/>
  <c r="D22" i="16" s="1"/>
  <c r="K14" i="16"/>
  <c r="I14" i="16"/>
  <c r="K13" i="16"/>
  <c r="I13" i="16"/>
  <c r="E13" i="16"/>
  <c r="K12" i="16"/>
  <c r="I12" i="16"/>
  <c r="E12" i="16"/>
  <c r="K11" i="16"/>
  <c r="I11" i="16"/>
  <c r="E11" i="16"/>
  <c r="K10" i="16"/>
  <c r="I10" i="16"/>
  <c r="E10" i="16"/>
  <c r="E9" i="16"/>
  <c r="E14" i="16" s="1"/>
  <c r="K33" i="12"/>
  <c r="D22" i="12"/>
  <c r="K14" i="12"/>
  <c r="I14" i="12"/>
  <c r="K13" i="12"/>
  <c r="I13" i="12"/>
  <c r="E13" i="12"/>
  <c r="K12" i="12"/>
  <c r="I12" i="12"/>
  <c r="E12" i="12"/>
  <c r="K11" i="12"/>
  <c r="I11" i="12"/>
  <c r="E11" i="12"/>
  <c r="K10" i="12"/>
  <c r="I10" i="12"/>
  <c r="E10" i="12"/>
  <c r="E9" i="12"/>
  <c r="E14" i="17" l="1"/>
  <c r="K22" i="17" s="1"/>
  <c r="B19" i="16"/>
  <c r="K22" i="16"/>
  <c r="K21" i="16"/>
  <c r="K23" i="16" s="1"/>
  <c r="K20" i="16"/>
  <c r="K19" i="16"/>
  <c r="K18" i="16"/>
  <c r="D22" i="17"/>
  <c r="E14" i="12"/>
  <c r="K21" i="12"/>
  <c r="K20" i="12"/>
  <c r="K19" i="12"/>
  <c r="B19" i="12"/>
  <c r="K18" i="12"/>
  <c r="K22" i="12"/>
  <c r="K21" i="17" l="1"/>
  <c r="K18" i="17"/>
  <c r="B19" i="17"/>
  <c r="K19" i="17"/>
  <c r="K20" i="17"/>
  <c r="D25" i="16"/>
  <c r="B25" i="16" s="1"/>
  <c r="D19" i="16"/>
  <c r="B22" i="16"/>
  <c r="K23" i="12"/>
  <c r="D25" i="12" s="1"/>
  <c r="B25" i="12" s="1"/>
  <c r="B22" i="12" l="1"/>
  <c r="D19" i="12"/>
  <c r="K23" i="17"/>
  <c r="D19" i="17" s="1"/>
  <c r="B22" i="17" l="1"/>
  <c r="D25" i="17"/>
  <c r="B25" i="17" s="1"/>
</calcChain>
</file>

<file path=xl/sharedStrings.xml><?xml version="1.0" encoding="utf-8"?>
<sst xmlns="http://schemas.openxmlformats.org/spreadsheetml/2006/main" count="264" uniqueCount="119">
  <si>
    <t>数量</t>
  </si>
  <si>
    <t>項目</t>
  </si>
  <si>
    <t>金額</t>
  </si>
  <si>
    <t>商品名</t>
    <rPh sb="0" eb="3">
      <t>ショウヒンメイ</t>
    </rPh>
    <phoneticPr fontId="3"/>
  </si>
  <si>
    <t>販売単価</t>
    <rPh sb="0" eb="2">
      <t>ハンバイ</t>
    </rPh>
    <rPh sb="2" eb="4">
      <t>タンカ</t>
    </rPh>
    <phoneticPr fontId="3"/>
  </si>
  <si>
    <t>その他</t>
    <rPh sb="2" eb="3">
      <t>タ</t>
    </rPh>
    <phoneticPr fontId="3"/>
  </si>
  <si>
    <t>金額</t>
    <rPh sb="0" eb="2">
      <t>キンガク</t>
    </rPh>
    <phoneticPr fontId="3"/>
  </si>
  <si>
    <t>計</t>
    <rPh sb="0" eb="1">
      <t>ケイ</t>
    </rPh>
    <phoneticPr fontId="3"/>
  </si>
  <si>
    <t>◆売上</t>
  </si>
  <si>
    <t>◆固定費</t>
  </si>
  <si>
    <t>※入力セル</t>
    <phoneticPr fontId="3"/>
  </si>
  <si>
    <t>家賃</t>
    <rPh sb="0" eb="2">
      <t>ヤチン</t>
    </rPh>
    <phoneticPr fontId="3"/>
  </si>
  <si>
    <t>単価(商品連動)</t>
    <rPh sb="0" eb="2">
      <t>タンカ</t>
    </rPh>
    <rPh sb="3" eb="5">
      <t>ショウヒン</t>
    </rPh>
    <rPh sb="5" eb="7">
      <t>レンドウ</t>
    </rPh>
    <phoneticPr fontId="3"/>
  </si>
  <si>
    <t>掛率(売上連動)</t>
    <rPh sb="0" eb="2">
      <t>カケリツ</t>
    </rPh>
    <rPh sb="3" eb="5">
      <t>ウリアゲ</t>
    </rPh>
    <rPh sb="5" eb="7">
      <t>レンドウ</t>
    </rPh>
    <phoneticPr fontId="3"/>
  </si>
  <si>
    <t>備考</t>
    <rPh sb="0" eb="2">
      <t>ビコウ</t>
    </rPh>
    <phoneticPr fontId="3"/>
  </si>
  <si>
    <t>人件費</t>
    <rPh sb="0" eb="3">
      <t>ジンケンヒ</t>
    </rPh>
    <phoneticPr fontId="3"/>
  </si>
  <si>
    <t>※単価、数量を変更すると収益構成がかわるため変動比率、損益分岐点売上高もかわります。</t>
    <rPh sb="1" eb="3">
      <t>タンカ</t>
    </rPh>
    <rPh sb="4" eb="6">
      <t>スウリョウ</t>
    </rPh>
    <rPh sb="7" eb="9">
      <t>ヘンコウ</t>
    </rPh>
    <rPh sb="12" eb="14">
      <t>シュウエキ</t>
    </rPh>
    <rPh sb="14" eb="16">
      <t>コウセイ</t>
    </rPh>
    <rPh sb="22" eb="26">
      <t>ヘンドウヒリツ</t>
    </rPh>
    <rPh sb="27" eb="32">
      <t>ソンエキブンキテン</t>
    </rPh>
    <rPh sb="32" eb="34">
      <t>ウリアゲ</t>
    </rPh>
    <rPh sb="34" eb="35">
      <t>タカ</t>
    </rPh>
    <phoneticPr fontId="3"/>
  </si>
  <si>
    <t>◆変動費</t>
    <phoneticPr fontId="3"/>
  </si>
  <si>
    <t>*売上連動</t>
    <rPh sb="1" eb="3">
      <t>ウリアゲ</t>
    </rPh>
    <rPh sb="3" eb="5">
      <t>レンドウ</t>
    </rPh>
    <phoneticPr fontId="3"/>
  </si>
  <si>
    <t>*商品連動</t>
    <rPh sb="1" eb="3">
      <t>ショウヒン</t>
    </rPh>
    <rPh sb="3" eb="5">
      <t>レンドウ</t>
    </rPh>
    <phoneticPr fontId="3"/>
  </si>
  <si>
    <t>サービスA</t>
    <phoneticPr fontId="3"/>
  </si>
  <si>
    <t>サービスB</t>
    <phoneticPr fontId="3"/>
  </si>
  <si>
    <t>営業代行</t>
    <rPh sb="0" eb="4">
      <t>エイギョウダイコウ</t>
    </rPh>
    <phoneticPr fontId="3"/>
  </si>
  <si>
    <t>役員報酬</t>
    <rPh sb="0" eb="4">
      <t>ヤクインホウシュウ</t>
    </rPh>
    <phoneticPr fontId="3"/>
  </si>
  <si>
    <t>交通費・交際費</t>
    <rPh sb="0" eb="3">
      <t>コウツウヒ</t>
    </rPh>
    <rPh sb="4" eb="7">
      <t>コウサイヒ</t>
    </rPh>
    <phoneticPr fontId="3"/>
  </si>
  <si>
    <t>固定費分</t>
    <rPh sb="0" eb="3">
      <t>コテイヒ</t>
    </rPh>
    <rPh sb="3" eb="4">
      <t>ブン</t>
    </rPh>
    <phoneticPr fontId="3"/>
  </si>
  <si>
    <t>成果報酬分</t>
    <rPh sb="0" eb="5">
      <t>セイカホウシュウブン</t>
    </rPh>
    <phoneticPr fontId="3"/>
  </si>
  <si>
    <t>外注費300(売上の５0%での委託契約）</t>
    <rPh sb="0" eb="3">
      <t>ガイチュウヒ</t>
    </rPh>
    <rPh sb="17" eb="19">
      <t>ケイヤク</t>
    </rPh>
    <phoneticPr fontId="3"/>
  </si>
  <si>
    <t>外注費150(売上の60%での委託契約）</t>
    <rPh sb="0" eb="2">
      <t>ガイチュウ</t>
    </rPh>
    <rPh sb="2" eb="3">
      <t>ヒ</t>
    </rPh>
    <rPh sb="7" eb="9">
      <t>ウリアゲ</t>
    </rPh>
    <rPh sb="15" eb="17">
      <t>イタク</t>
    </rPh>
    <rPh sb="17" eb="19">
      <t>ケイヤク</t>
    </rPh>
    <phoneticPr fontId="3"/>
  </si>
  <si>
    <t>〇〇ヒルズ</t>
    <phoneticPr fontId="3"/>
  </si>
  <si>
    <t>交通費7 交際費5</t>
    <rPh sb="0" eb="3">
      <t>コウツウヒ</t>
    </rPh>
    <rPh sb="5" eb="8">
      <t>コウサイヒ</t>
    </rPh>
    <phoneticPr fontId="3"/>
  </si>
  <si>
    <t>単位：千円/月</t>
    <rPh sb="0" eb="2">
      <t>タンイ</t>
    </rPh>
    <rPh sb="3" eb="5">
      <t>センエン</t>
    </rPh>
    <phoneticPr fontId="3"/>
  </si>
  <si>
    <t>※計算式セル</t>
    <rPh sb="1" eb="3">
      <t>ケイサン</t>
    </rPh>
    <rPh sb="3" eb="4">
      <t>シキ</t>
    </rPh>
    <phoneticPr fontId="3"/>
  </si>
  <si>
    <t>◆分析結果</t>
    <rPh sb="1" eb="3">
      <t>ブンセキ</t>
    </rPh>
    <rPh sb="3" eb="5">
      <t>ケッカ</t>
    </rPh>
    <phoneticPr fontId="3"/>
  </si>
  <si>
    <t>[売上]</t>
    <rPh sb="1" eb="3">
      <t>ウリアゲ</t>
    </rPh>
    <phoneticPr fontId="3"/>
  </si>
  <si>
    <t>[変動費]</t>
    <rPh sb="1" eb="4">
      <t>ヘンドウヒ</t>
    </rPh>
    <phoneticPr fontId="3"/>
  </si>
  <si>
    <t>[営業利益]</t>
    <rPh sb="1" eb="5">
      <t>エイギョウリエキ</t>
    </rPh>
    <phoneticPr fontId="3"/>
  </si>
  <si>
    <t>[固定費]</t>
    <rPh sb="1" eb="4">
      <t>コテイヒ</t>
    </rPh>
    <phoneticPr fontId="3"/>
  </si>
  <si>
    <t>[損益分岐点売上高]</t>
    <rPh sb="1" eb="6">
      <t>ソンエキブンキテン</t>
    </rPh>
    <rPh sb="6" eb="8">
      <t>ウリアゲ</t>
    </rPh>
    <rPh sb="8" eb="9">
      <t>ダカ</t>
    </rPh>
    <phoneticPr fontId="3"/>
  </si>
  <si>
    <t>[変動費比率]</t>
    <rPh sb="1" eb="3">
      <t>ヘンドウ</t>
    </rPh>
    <rPh sb="3" eb="4">
      <t>ヒ</t>
    </rPh>
    <rPh sb="4" eb="6">
      <t>ヒリツ</t>
    </rPh>
    <phoneticPr fontId="3"/>
  </si>
  <si>
    <t>内部環境</t>
    <rPh sb="0" eb="1">
      <t>ナイ</t>
    </rPh>
    <rPh sb="1" eb="2">
      <t>ブ</t>
    </rPh>
    <rPh sb="2" eb="4">
      <t>カンキョウ</t>
    </rPh>
    <phoneticPr fontId="3"/>
  </si>
  <si>
    <t>強み（活かすべき自社内の強み）</t>
    <rPh sb="0" eb="1">
      <t>ツヨ</t>
    </rPh>
    <rPh sb="3" eb="4">
      <t>イ</t>
    </rPh>
    <rPh sb="8" eb="11">
      <t>ジシャナイ</t>
    </rPh>
    <rPh sb="12" eb="13">
      <t>ツヨ</t>
    </rPh>
    <phoneticPr fontId="3"/>
  </si>
  <si>
    <t>弱み（障害となり克服すべき自社内の弱み）</t>
    <rPh sb="0" eb="1">
      <t>ヨワ</t>
    </rPh>
    <rPh sb="3" eb="5">
      <t>ショウガイ</t>
    </rPh>
    <rPh sb="8" eb="10">
      <t>コクフク</t>
    </rPh>
    <rPh sb="13" eb="16">
      <t>ジシャナイ</t>
    </rPh>
    <rPh sb="17" eb="18">
      <t>ヨワ</t>
    </rPh>
    <phoneticPr fontId="3"/>
  </si>
  <si>
    <t>外部環境</t>
    <rPh sb="0" eb="4">
      <t>ガイブカンキョウ</t>
    </rPh>
    <phoneticPr fontId="3"/>
  </si>
  <si>
    <t>機会（市場での競合優位性などプラス要素）</t>
    <rPh sb="0" eb="2">
      <t>キカイ</t>
    </rPh>
    <rPh sb="3" eb="5">
      <t>シジョウ</t>
    </rPh>
    <rPh sb="7" eb="12">
      <t>キョウゴウユウイセイ</t>
    </rPh>
    <rPh sb="17" eb="19">
      <t>ヨウソ</t>
    </rPh>
    <phoneticPr fontId="3"/>
  </si>
  <si>
    <t>脅威（市場縮小や競合激化などマイナス要素）</t>
    <rPh sb="0" eb="2">
      <t>キョウイ</t>
    </rPh>
    <rPh sb="3" eb="5">
      <t>シジョウ</t>
    </rPh>
    <rPh sb="5" eb="7">
      <t>シュクショウ</t>
    </rPh>
    <rPh sb="8" eb="10">
      <t>キョウゴウ</t>
    </rPh>
    <rPh sb="10" eb="12">
      <t>ゲキカ</t>
    </rPh>
    <rPh sb="18" eb="20">
      <t>ヨウソ</t>
    </rPh>
    <phoneticPr fontId="3"/>
  </si>
  <si>
    <t>自社を取り巻く環境に係るSWOT分析</t>
    <rPh sb="0" eb="2">
      <t>ジシャ</t>
    </rPh>
    <rPh sb="3" eb="4">
      <t>ト</t>
    </rPh>
    <rPh sb="5" eb="6">
      <t>マ</t>
    </rPh>
    <rPh sb="7" eb="9">
      <t>カンキョウ</t>
    </rPh>
    <rPh sb="10" eb="11">
      <t>カカ</t>
    </rPh>
    <rPh sb="16" eb="18">
      <t>ブンセキ</t>
    </rPh>
    <phoneticPr fontId="3"/>
  </si>
  <si>
    <t>項　　目</t>
    <rPh sb="0" eb="1">
      <t>コウ</t>
    </rPh>
    <rPh sb="3" eb="4">
      <t>メ</t>
    </rPh>
    <phoneticPr fontId="3"/>
  </si>
  <si>
    <t>年次</t>
    <rPh sb="0" eb="2">
      <t>ネンジ</t>
    </rPh>
    <phoneticPr fontId="3"/>
  </si>
  <si>
    <t>金　　額</t>
    <rPh sb="0" eb="1">
      <t>キン</t>
    </rPh>
    <rPh sb="3" eb="4">
      <t>ガク</t>
    </rPh>
    <phoneticPr fontId="3"/>
  </si>
  <si>
    <t>算出根拠（価格×数量等の具体的な算式を用いて記入）</t>
    <phoneticPr fontId="3"/>
  </si>
  <si>
    <t>売上高</t>
    <rPh sb="0" eb="3">
      <t>ウリアゲダカ</t>
    </rPh>
    <phoneticPr fontId="3"/>
  </si>
  <si>
    <t>１年目</t>
    <rPh sb="1" eb="3">
      <t>ネンメ</t>
    </rPh>
    <phoneticPr fontId="3"/>
  </si>
  <si>
    <t>２年目</t>
    <rPh sb="1" eb="3">
      <t>ネンメ</t>
    </rPh>
    <phoneticPr fontId="3"/>
  </si>
  <si>
    <t>３年目</t>
    <rPh sb="1" eb="3">
      <t>ネンメ</t>
    </rPh>
    <phoneticPr fontId="3"/>
  </si>
  <si>
    <t>営業損益等</t>
    <rPh sb="0" eb="2">
      <t>エイギョウ</t>
    </rPh>
    <rPh sb="2" eb="4">
      <t>ソンエキ</t>
    </rPh>
    <rPh sb="4" eb="5">
      <t>トウ</t>
    </rPh>
    <phoneticPr fontId="3"/>
  </si>
  <si>
    <t>今後の収益計画</t>
    <rPh sb="0" eb="2">
      <t>コンゴ</t>
    </rPh>
    <rPh sb="3" eb="5">
      <t>シュウエキ</t>
    </rPh>
    <rPh sb="5" eb="7">
      <t>ケイカク</t>
    </rPh>
    <phoneticPr fontId="9"/>
  </si>
  <si>
    <t>直近</t>
    <rPh sb="0" eb="2">
      <t>チョッキン</t>
    </rPh>
    <phoneticPr fontId="3"/>
  </si>
  <si>
    <t>企業概要　(※業種、業態、事業内容、取引先、特徴等)</t>
    <rPh sb="0" eb="2">
      <t>キギョウ</t>
    </rPh>
    <rPh sb="2" eb="4">
      <t>ガイヨウ</t>
    </rPh>
    <rPh sb="7" eb="9">
      <t>ギョウシュ</t>
    </rPh>
    <rPh sb="10" eb="12">
      <t>ギョウタイ</t>
    </rPh>
    <rPh sb="13" eb="15">
      <t>ジギョウ</t>
    </rPh>
    <rPh sb="15" eb="17">
      <t>ナイヨウ</t>
    </rPh>
    <rPh sb="18" eb="21">
      <t>トリヒキサキ</t>
    </rPh>
    <rPh sb="22" eb="25">
      <t>トクチョウナド</t>
    </rPh>
    <phoneticPr fontId="9"/>
  </si>
  <si>
    <t>今後の経営方針(※経営方針、目標、プラン)</t>
    <rPh sb="0" eb="2">
      <t>コンゴ</t>
    </rPh>
    <rPh sb="3" eb="7">
      <t>ケイエイホウシン</t>
    </rPh>
    <rPh sb="9" eb="13">
      <t>ケイエイホウシン</t>
    </rPh>
    <rPh sb="14" eb="16">
      <t>モクヒョウ</t>
    </rPh>
    <phoneticPr fontId="9"/>
  </si>
  <si>
    <t>千円</t>
    <rPh sb="0" eb="1">
      <t>セン</t>
    </rPh>
    <rPh sb="1" eb="2">
      <t>エン</t>
    </rPh>
    <phoneticPr fontId="3"/>
  </si>
  <si>
    <t>2,750千円 × 12か月 ＝ 33,000千円</t>
    <phoneticPr fontId="3"/>
  </si>
  <si>
    <t>前年と同水準</t>
    <rPh sb="0" eb="2">
      <t>ゼンネン</t>
    </rPh>
    <phoneticPr fontId="3"/>
  </si>
  <si>
    <t>オフィス移転計画を進めている。期中より移転。
変動費1,638千円 × 12か月、固定費（1,120千円 × 6か月 ＋ 970千円 × 6か月）</t>
    <phoneticPr fontId="3"/>
  </si>
  <si>
    <t>営業代行の見直しを進める。期中より実施。
変動費（1,583千円 × 6か月 ＋ 1,638千円 × 6か月）、固定費（1,370千円 × 6か月 ＋ 1,120千円 × 6か月）</t>
    <phoneticPr fontId="3"/>
  </si>
  <si>
    <t>営業代行見直しおよびオフィス移転の効果が通期で定着。
変動費1,638千円 × 12か月、固定費970千円 × 12か月</t>
    <rPh sb="0" eb="2">
      <t>エイギョウ</t>
    </rPh>
    <rPh sb="2" eb="4">
      <t>ダイコウ</t>
    </rPh>
    <rPh sb="4" eb="6">
      <t>ミナオ</t>
    </rPh>
    <rPh sb="14" eb="16">
      <t>イテン</t>
    </rPh>
    <rPh sb="17" eb="19">
      <t>コウカ</t>
    </rPh>
    <rPh sb="20" eb="22">
      <t>ツウキ</t>
    </rPh>
    <rPh sb="23" eb="25">
      <t>テイチャク</t>
    </rPh>
    <rPh sb="27" eb="29">
      <t>ヘンドウ</t>
    </rPh>
    <rPh sb="29" eb="30">
      <t>ヒ</t>
    </rPh>
    <rPh sb="35" eb="36">
      <t>チ</t>
    </rPh>
    <rPh sb="36" eb="37">
      <t>エン</t>
    </rPh>
    <rPh sb="43" eb="44">
      <t>ゲツ</t>
    </rPh>
    <rPh sb="45" eb="48">
      <t>コテイヒ</t>
    </rPh>
    <rPh sb="51" eb="52">
      <t>チ</t>
    </rPh>
    <rPh sb="52" eb="53">
      <t>エン</t>
    </rPh>
    <rPh sb="59" eb="60">
      <t>ゲツ</t>
    </rPh>
    <phoneticPr fontId="3"/>
  </si>
  <si>
    <t>変動費1,583千円 × 12か月　固定費1,370千円 × 12か月</t>
    <rPh sb="0" eb="2">
      <t>ヘンドウ</t>
    </rPh>
    <rPh sb="2" eb="3">
      <t>ヒ</t>
    </rPh>
    <rPh sb="8" eb="9">
      <t>チ</t>
    </rPh>
    <rPh sb="9" eb="10">
      <t>エン</t>
    </rPh>
    <rPh sb="16" eb="17">
      <t>ゲツ</t>
    </rPh>
    <rPh sb="18" eb="21">
      <t>コテイヒ</t>
    </rPh>
    <rPh sb="26" eb="27">
      <t>チ</t>
    </rPh>
    <rPh sb="27" eb="28">
      <t>エン</t>
    </rPh>
    <rPh sb="34" eb="35">
      <t>ゲツ</t>
    </rPh>
    <phoneticPr fontId="3"/>
  </si>
  <si>
    <t>〇〇サービス株式会社</t>
    <phoneticPr fontId="3"/>
  </si>
  <si>
    <t>当社は、企業向けに採用支援サービスを提供する専門サービス業である。主な事業内容は、求人媒体運用支援、応募対応代行、採用プロセスの設計支援などであり、企業の人材採用を総合的にサポートしている。
取引先は人材確保に課題を抱える企業で、現場支援を組み合わせた柔軟なサービス提供を行っている点が特徴である。
現状では営業代行会社を活用して新規顧客を獲得しているが、固定費および営業コストが収益性の課題となっている。</t>
    <rPh sb="115" eb="117">
      <t>ゲンバ</t>
    </rPh>
    <rPh sb="117" eb="119">
      <t>シエン</t>
    </rPh>
    <phoneticPr fontId="3"/>
  </si>
  <si>
    <t>・人手不足を背景とした企業の採用支援ニーズの拡大
・採用後の定着支援・人材活用まで含めた相談の増加
・採用業務の外注化・効率化ニーズの高まり</t>
    <phoneticPr fontId="3"/>
  </si>
  <si>
    <t>・広いオフィスを賃貸しており、事業規模に対して固定費が高い
・営業代行会社への依存度が高く、固定報酬が収益を圧迫している
・売上規模に対して損益分岐点が高く、黒字化までのハードルが高い</t>
    <rPh sb="46" eb="48">
      <t>コテイ</t>
    </rPh>
    <phoneticPr fontId="3"/>
  </si>
  <si>
    <t>・採用支援・人材関連サービスの競争激化
・求人市場の変動による企業の採用予算縮小
・外注費・営業コストの上昇リスク</t>
    <phoneticPr fontId="3"/>
  </si>
  <si>
    <t>収益シミュレーション_入力マニュアル</t>
    <rPh sb="11" eb="13">
      <t>ニュウリョク</t>
    </rPh>
    <phoneticPr fontId="3"/>
  </si>
  <si>
    <t>経営戦略_入力マニュアル</t>
    <rPh sb="0" eb="4">
      <t>ケイエイセンリャク</t>
    </rPh>
    <phoneticPr fontId="3"/>
  </si>
  <si>
    <t>今後は、採用支援サービスの品質を維持しながら、収益構造の改善を図る方針。
広いオフィスからシェアオフィスへ移転し家賃を削減し、固定費を圧縮する。また、営業代行会社についても契約条件や成果報酬率を見直し、内製営業や紹介案件の比率を高めることで、営業コストの最適化を進める。これにより、損益分岐点売上高を引き下げ、安定的に黒字を確保できる経営体制の構築を目指す。</t>
    <rPh sb="33" eb="35">
      <t>ホウシン</t>
    </rPh>
    <phoneticPr fontId="3"/>
  </si>
  <si>
    <t>◆経営戦略ツール</t>
    <rPh sb="1" eb="5">
      <t>ケイエイセンリャク</t>
    </rPh>
    <phoneticPr fontId="3"/>
  </si>
  <si>
    <t>◆収益シミレーションツール</t>
    <rPh sb="1" eb="3">
      <t>シュウエキ</t>
    </rPh>
    <phoneticPr fontId="3"/>
  </si>
  <si>
    <t>◆ツールの特徴</t>
    <rPh sb="5" eb="7">
      <t>トクチョウ</t>
    </rPh>
    <phoneticPr fontId="3"/>
  </si>
  <si>
    <t>単位：千円/年</t>
    <rPh sb="0" eb="2">
      <t>タンイ</t>
    </rPh>
    <rPh sb="3" eb="5">
      <t>センエン</t>
    </rPh>
    <rPh sb="6" eb="7">
      <t>ネン</t>
    </rPh>
    <phoneticPr fontId="3"/>
  </si>
  <si>
    <t>グアム</t>
    <phoneticPr fontId="3"/>
  </si>
  <si>
    <t>ハワイ</t>
    <phoneticPr fontId="3"/>
  </si>
  <si>
    <t>サイパン</t>
    <phoneticPr fontId="3"/>
  </si>
  <si>
    <t>ガイド費用(売上の50%での委託契約）</t>
    <rPh sb="3" eb="5">
      <t>ヒヨウ</t>
    </rPh>
    <rPh sb="6" eb="8">
      <t>ウリアゲ</t>
    </rPh>
    <rPh sb="14" eb="16">
      <t>イタク</t>
    </rPh>
    <rPh sb="16" eb="18">
      <t>ケイヤク</t>
    </rPh>
    <phoneticPr fontId="3"/>
  </si>
  <si>
    <t>バリ島</t>
    <rPh sb="2" eb="3">
      <t>シマ</t>
    </rPh>
    <phoneticPr fontId="3"/>
  </si>
  <si>
    <t>システム利用料</t>
    <rPh sb="4" eb="7">
      <t>リヨウリョウ</t>
    </rPh>
    <phoneticPr fontId="3"/>
  </si>
  <si>
    <t>シェアオフィス5万×12</t>
    <rPh sb="8" eb="9">
      <t>マン</t>
    </rPh>
    <phoneticPr fontId="3"/>
  </si>
  <si>
    <t>代表取締役450×12</t>
    <rPh sb="0" eb="5">
      <t>ダイヒョウトリシマリヤク</t>
    </rPh>
    <phoneticPr fontId="3"/>
  </si>
  <si>
    <t>社員300×12、パート80×12</t>
    <rPh sb="0" eb="2">
      <t>シャイン</t>
    </rPh>
    <phoneticPr fontId="3"/>
  </si>
  <si>
    <t>予約関連システム50×12</t>
    <rPh sb="0" eb="4">
      <t>ヨヤクカンレン</t>
    </rPh>
    <phoneticPr fontId="3"/>
  </si>
  <si>
    <t>税理士400、消耗品等100</t>
    <rPh sb="0" eb="3">
      <t>ゼイリシ</t>
    </rPh>
    <rPh sb="7" eb="10">
      <t>ショウモウヒン</t>
    </rPh>
    <rPh sb="10" eb="11">
      <t>ナド</t>
    </rPh>
    <phoneticPr fontId="3"/>
  </si>
  <si>
    <t>カード手数慮</t>
    <rPh sb="3" eb="6">
      <t>テスウリョ</t>
    </rPh>
    <phoneticPr fontId="3"/>
  </si>
  <si>
    <t>クレジットカード決済手数料</t>
    <phoneticPr fontId="3"/>
  </si>
  <si>
    <t>為替手数料</t>
    <phoneticPr fontId="3"/>
  </si>
  <si>
    <t>社員300×12、パート80×12×2人</t>
    <rPh sb="0" eb="2">
      <t>シャイン</t>
    </rPh>
    <rPh sb="19" eb="20">
      <t>ニン</t>
    </rPh>
    <phoneticPr fontId="3"/>
  </si>
  <si>
    <t>シェアオフィス50×12</t>
    <phoneticPr fontId="3"/>
  </si>
  <si>
    <t>ガイド費用(売上の35%での委託契約）</t>
    <rPh sb="3" eb="5">
      <t>ヒヨウ</t>
    </rPh>
    <rPh sb="6" eb="8">
      <t>ウリアゲ</t>
    </rPh>
    <rPh sb="14" eb="16">
      <t>イタク</t>
    </rPh>
    <rPh sb="16" eb="18">
      <t>ケイヤク</t>
    </rPh>
    <phoneticPr fontId="3"/>
  </si>
  <si>
    <t xml:space="preserve">海外旅行を中心とした旅行代理店業を営んでおり、高齢者VIP層を対象とした付加価値の高い旅行サービスを提供。顧客一人ひとりの要望に応じたオーダーメイド型の旅行手配や、現地でのきめ細かなサポートを提供。
ガイド業務については、代表者の過去の仕事仲間など信頼関係のある人材に業務委託している。事務業務は社員およびパートスタッフが担当し、営業活動は代表者が中心となって行う体制としている。
</t>
    <phoneticPr fontId="3"/>
  </si>
  <si>
    <t>▲5,544</t>
    <phoneticPr fontId="3"/>
  </si>
  <si>
    <t>▲1,825</t>
    <phoneticPr fontId="3"/>
  </si>
  <si>
    <t>現状収益シミュレーションによる
（グアム200×30、バリ島250×20、ハワイ400×5、サイパン300×3）</t>
    <phoneticPr fontId="3"/>
  </si>
  <si>
    <t>上期（6か月）：現状売上 13,900千円 × 1/2 ＝ 6,950千円  下期（6か月）：販売単価の見直し  グアム300×10、バリ島350×20、ハワイ450×10、サイパン350×7＝ 11,550千円</t>
    <rPh sb="0" eb="2">
      <t>カミキ</t>
    </rPh>
    <rPh sb="5" eb="6">
      <t>ゲツ</t>
    </rPh>
    <rPh sb="8" eb="10">
      <t>ゲンジョウ</t>
    </rPh>
    <rPh sb="10" eb="12">
      <t>ウリアゲ</t>
    </rPh>
    <rPh sb="19" eb="20">
      <t>チ</t>
    </rPh>
    <rPh sb="20" eb="21">
      <t>エン</t>
    </rPh>
    <rPh sb="35" eb="36">
      <t>チ</t>
    </rPh>
    <rPh sb="36" eb="37">
      <t>エン</t>
    </rPh>
    <rPh sb="39" eb="41">
      <t>シモキ</t>
    </rPh>
    <rPh sb="44" eb="45">
      <t>ゲツ</t>
    </rPh>
    <rPh sb="69" eb="70">
      <t>トウ</t>
    </rPh>
    <rPh sb="104" eb="105">
      <t>チ</t>
    </rPh>
    <rPh sb="105" eb="106">
      <t>エン</t>
    </rPh>
    <phoneticPr fontId="3"/>
  </si>
  <si>
    <t>付加価値の高い旅先へのシフトを実施 グアム：300×8 バリ島：350×18 ハワイ：450×15 サイパン：350×10</t>
    <rPh sb="0" eb="2">
      <t>フカ</t>
    </rPh>
    <rPh sb="2" eb="4">
      <t>カチ</t>
    </rPh>
    <rPh sb="5" eb="6">
      <t>タカ</t>
    </rPh>
    <rPh sb="7" eb="9">
      <t>タビサキ</t>
    </rPh>
    <rPh sb="15" eb="17">
      <t>ジッシ</t>
    </rPh>
    <rPh sb="30" eb="31">
      <t>トウ</t>
    </rPh>
    <phoneticPr fontId="3"/>
  </si>
  <si>
    <t>高単価旅先へのシフトが定着 グアム300×10 バリ島350×20 ハワイ450×20 サイパン350×15</t>
    <rPh sb="0" eb="3">
      <t>コウタンカ</t>
    </rPh>
    <rPh sb="3" eb="5">
      <t>タビサキ</t>
    </rPh>
    <rPh sb="11" eb="13">
      <t>テイチャク</t>
    </rPh>
    <rPh sb="26" eb="27">
      <t>トウ</t>
    </rPh>
    <phoneticPr fontId="3"/>
  </si>
  <si>
    <t>ガイド費用 売上の50％</t>
    <phoneticPr fontId="3"/>
  </si>
  <si>
    <t>ガイド費用35％（契約見直し）</t>
    <phoneticPr fontId="3"/>
  </si>
  <si>
    <t>【経営方針】サービスの品質を維持しつつ、単価構成、ガイド費用の見直しを段階的に実行し利益を確保する。
【目標】2年目に黒字化し3年目に営業利益3,350千円。
【プラン】1年目は販売単価の見直しおよびガイド契約条件の変更により、変動費率を改善する。2年目は付加価値の高い旅先へのシフトを進め、ガイド費用を35％水準まで引き下げる。3年目は高単価旅先中心の売上構成を定着させ、収益構造の安定化を図る。</t>
    <rPh sb="56" eb="58">
      <t>ネンメ</t>
    </rPh>
    <rPh sb="59" eb="62">
      <t>クロジカ</t>
    </rPh>
    <rPh sb="65" eb="66">
      <t>メ</t>
    </rPh>
    <phoneticPr fontId="3"/>
  </si>
  <si>
    <t>ガイド費用40％（契約見直し）
パート人件費が増加し固定費が上昇。80千円×12</t>
    <rPh sb="35" eb="37">
      <t>センエン</t>
    </rPh>
    <phoneticPr fontId="3"/>
  </si>
  <si>
    <t>本ツールは、小規模事業者が、経営者のビジネスの勘所を起点として、事業環境の分析と、商品・仕入・固定費等の収益構造を結び付け、実現性の高い経営戦略を作成するためのツールです。
外部環境の変化が激しい小規模サービス業において、計画的かつ迅速に経営判断ができる状態をつくることを狙いとしています。
ロジカルで説得力のある計画書作成にも活用できます（融資を受けるための事業計画、補助金申請のための事業計画）</t>
    <rPh sb="62" eb="65">
      <t>ジツゲンセイ</t>
    </rPh>
    <rPh sb="66" eb="67">
      <t>タカ</t>
    </rPh>
    <rPh sb="95" eb="96">
      <t>ハゲ</t>
    </rPh>
    <rPh sb="98" eb="101">
      <t>ショウキボ</t>
    </rPh>
    <rPh sb="151" eb="154">
      <t>セットクリョク</t>
    </rPh>
    <rPh sb="157" eb="159">
      <t>ケイカク</t>
    </rPh>
    <rPh sb="159" eb="160">
      <t>ショ</t>
    </rPh>
    <rPh sb="160" eb="162">
      <t>サクセイ</t>
    </rPh>
    <rPh sb="164" eb="166">
      <t>カツヨウ</t>
    </rPh>
    <rPh sb="171" eb="173">
      <t>ユウシ</t>
    </rPh>
    <rPh sb="174" eb="175">
      <t>ウ</t>
    </rPh>
    <rPh sb="180" eb="184">
      <t>ジギョウケイカク</t>
    </rPh>
    <rPh sb="185" eb="188">
      <t>ホジョキン</t>
    </rPh>
    <rPh sb="194" eb="198">
      <t>ジギョウケイカク</t>
    </rPh>
    <phoneticPr fontId="3"/>
  </si>
  <si>
    <t>経営戦略ツールは、収益シミュレーションツールによって検討した収益構造と、事業環境の分析結果を基に、経営方針・目標・プラン・収益計画を整理・作成するためのツールです。
特徴は、経営者が自社事業の中で培ってきた判断軸や勘所を起点とし、事業環境と収益構造に照らして戦略策定する点です。数値の積み上げや形式的な計画作成に陥ることを避け、意思決定に必要な論点と数字を結び付けて検討することを重視しています。</t>
    <rPh sb="26" eb="28">
      <t>ケントウ</t>
    </rPh>
    <rPh sb="129" eb="131">
      <t>センリャク</t>
    </rPh>
    <rPh sb="131" eb="133">
      <t>サクテイ</t>
    </rPh>
    <rPh sb="183" eb="185">
      <t>ケントウ</t>
    </rPh>
    <phoneticPr fontId="3"/>
  </si>
  <si>
    <t>収益シミュレーションツールは、商品毎の単価や仕入、固定費等を整理し、自社の収益構造を把握・検討するためのツールです。
小規模事業者は仕入価格や人件費の上昇などコスト構造の変化が収益に与える影響が大きく、変化のスピードも速い。本ツールにより収益構造を整理・把握することで、経営戦略ツールにおける経営方針・目標・プラン・収益計画の前提となる情報を迅速に把握します。</t>
    <rPh sb="17" eb="18">
      <t>ゴト</t>
    </rPh>
    <rPh sb="19" eb="21">
      <t>タンカ</t>
    </rPh>
    <rPh sb="45" eb="47">
      <t>ケントウ</t>
    </rPh>
    <rPh sb="59" eb="65">
      <t>ショウキボジギョウシャ</t>
    </rPh>
    <rPh sb="127" eb="129">
      <t>ハアク</t>
    </rPh>
    <rPh sb="158" eb="162">
      <t>シュウエキケイカク</t>
    </rPh>
    <rPh sb="171" eb="173">
      <t>ジンソク</t>
    </rPh>
    <rPh sb="174" eb="176">
      <t>ハアク</t>
    </rPh>
    <phoneticPr fontId="3"/>
  </si>
  <si>
    <t>事例_経営戦略_旅行代理店業 (〇〇株式会社)</t>
    <rPh sb="0" eb="2">
      <t>ジレイ</t>
    </rPh>
    <rPh sb="3" eb="7">
      <t>ケイエイセンリャク</t>
    </rPh>
    <phoneticPr fontId="3"/>
  </si>
  <si>
    <t>事例_収益シミュレーション _旅行代理店業 (〇〇株式会社)_現状</t>
    <rPh sb="0" eb="2">
      <t>ジレイ</t>
    </rPh>
    <rPh sb="15" eb="17">
      <t>リョコウ</t>
    </rPh>
    <rPh sb="17" eb="19">
      <t>ダイリ</t>
    </rPh>
    <rPh sb="19" eb="20">
      <t>テン</t>
    </rPh>
    <rPh sb="20" eb="21">
      <t>ギョウ</t>
    </rPh>
    <rPh sb="25" eb="29">
      <t>カブシキガイシャ</t>
    </rPh>
    <rPh sb="31" eb="33">
      <t>ゲンジョウ</t>
    </rPh>
    <phoneticPr fontId="3"/>
  </si>
  <si>
    <t>事例_収益シミュレーション_旅行代理店業 (〇〇株式会社)_目標</t>
    <rPh sb="0" eb="2">
      <t>ジレイ</t>
    </rPh>
    <rPh sb="14" eb="19">
      <t>リョコウダイリテン</t>
    </rPh>
    <rPh sb="30" eb="32">
      <t>モクヒョウ</t>
    </rPh>
    <phoneticPr fontId="3"/>
  </si>
  <si>
    <t>・SE採用に精通した専門性の高いノウハウを有しており、顧客企業の実務負担を軽減しながら、継続的な採用支援サービスを提供できている。
・企業ごとの採用課題に応じた柔軟なサービス設計が可能であり、価格だけに依存しない取引関係を構築できている。
・外注・業務委託を活用することで、案件内容に応じた対応が可能。</t>
    <phoneticPr fontId="3"/>
  </si>
  <si>
    <t>・高齢者VIP層に特化した付加価値の高い旅行サービスを提供しており、価格よりも品質・安心感を重視する顧客層を獲得している。
・代表者自らが顧客対応や現地手配に関与しており、信頼性の高いサービス提供が可能である。
・口コミや紹介による集客実績があり、ブランド認知度が徐々に向上している。</t>
    <phoneticPr fontId="3"/>
  </si>
  <si>
    <t>・ガイド業務の外部委託比率が高く、ガイド費用が変動費として収益を圧迫している。
・売上規模に対して固定費負担が大きく、現状では損益分岐点が高い。
・業務の属人性が高く、体制面での効率化に課題がある。</t>
    <phoneticPr fontId="3"/>
  </si>
  <si>
    <t>・高齢者・富裕層を中心に、安全性やサービス品質を重視した旅行需要が拡大している。
・高付加価値サービスへの評価が進むことで、販売単価の見直しや高単価旅先へのシフトを進めやすい環境にある。</t>
    <phoneticPr fontId="3"/>
  </si>
  <si>
    <t>・海外情勢や為替変動、社会情勢の変化により、旅行需要が不安定になるリスク。
・ガイド費用や人件費の上昇により、想定以上に変動費率が高まる可能性。
・競合他社の価格引き下げによる価格競争の激化。</t>
    <phoneticPr fontId="3"/>
  </si>
  <si>
    <t>小規模事業者向け「事業計画策定ツール・収益シミュレーションツール」</t>
    <rPh sb="0" eb="5">
      <t>ショウキボジギョウ</t>
    </rPh>
    <rPh sb="5" eb="6">
      <t>シャ</t>
    </rPh>
    <rPh sb="6" eb="7">
      <t>ム</t>
    </rPh>
    <rPh sb="9" eb="11">
      <t>ジギョウ</t>
    </rPh>
    <rPh sb="11" eb="13">
      <t>ケイカク</t>
    </rPh>
    <rPh sb="13" eb="15">
      <t>サクテイ</t>
    </rPh>
    <rPh sb="19" eb="21">
      <t>シュウエキ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</si>
</sst>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11"/>
      <color theme="1"/>
      <name val="BIZ UDPゴシック"/>
      <family val="3"/>
      <charset val="128"/>
    </font>
    <font>
      <sz val="14"/>
      <color theme="1"/>
      <name val="BIZ UDPゴシック"/>
      <family val="3"/>
      <charset val="128"/>
    </font>
    <font>
      <b/>
      <sz val="11"/>
      <color theme="1"/>
      <name val="BIZ UDPゴシック"/>
      <family val="3"/>
      <charset val="128"/>
    </font>
    <font>
      <sz val="11"/>
      <color rgb="FFFF0000"/>
      <name val="BIZ UDPゴシック"/>
      <family val="3"/>
      <charset val="128"/>
    </font>
    <font>
      <sz val="20"/>
      <color theme="1"/>
      <name val="BIZ UDPゴシック"/>
      <family val="3"/>
      <charset val="128"/>
    </font>
    <font>
      <sz val="6"/>
      <name val="ＭＳ Ｐゴシック"/>
      <family val="2"/>
      <charset val="128"/>
      <scheme val="minor"/>
    </font>
    <font>
      <sz val="11"/>
      <name val="BIZ UDPゴシック"/>
      <family val="3"/>
      <charset val="128"/>
    </font>
    <font>
      <sz val="10"/>
      <color theme="1"/>
      <name val="BIZ UDPゴシック"/>
      <family val="3"/>
      <charset val="128"/>
    </font>
    <font>
      <sz val="10"/>
      <name val="BIZ UDPゴシック"/>
      <family val="3"/>
      <charset val="128"/>
    </font>
    <font>
      <u/>
      <sz val="16"/>
      <color theme="1"/>
      <name val="BIZ UDPゴシック"/>
      <family val="3"/>
      <charset val="128"/>
    </font>
    <font>
      <sz val="16"/>
      <color theme="1"/>
      <name val="BIZ UDPゴシック"/>
      <family val="3"/>
      <charset val="128"/>
    </font>
    <font>
      <sz val="18"/>
      <color theme="1"/>
      <name val="BIZ UDP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37">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top style="thin">
        <color indexed="64"/>
      </top>
      <bottom style="thin">
        <color indexed="64"/>
      </bottom>
      <diagonal/>
    </border>
    <border>
      <left/>
      <right style="thin">
        <color auto="1"/>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diagonal/>
    </border>
    <border>
      <left/>
      <right/>
      <top style="hair">
        <color auto="1"/>
      </top>
      <bottom/>
      <diagonal/>
    </border>
    <border>
      <left/>
      <right style="thin">
        <color indexed="64"/>
      </right>
      <top style="hair">
        <color indexed="64"/>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hair">
        <color auto="1"/>
      </right>
      <top style="thin">
        <color indexed="64"/>
      </top>
      <bottom style="thin">
        <color indexed="64"/>
      </bottom>
      <diagonal/>
    </border>
    <border>
      <left style="hair">
        <color auto="1"/>
      </left>
      <right/>
      <top style="thin">
        <color indexed="64"/>
      </top>
      <bottom style="thin">
        <color indexed="64"/>
      </bottom>
      <diagonal/>
    </border>
    <border>
      <left/>
      <right style="hair">
        <color indexed="64"/>
      </right>
      <top style="thin">
        <color indexed="64"/>
      </top>
      <bottom/>
      <diagonal/>
    </border>
    <border>
      <left style="hair">
        <color auto="1"/>
      </left>
      <right/>
      <top style="thin">
        <color auto="1"/>
      </top>
      <bottom style="hair">
        <color auto="1"/>
      </bottom>
      <diagonal/>
    </border>
    <border>
      <left/>
      <right style="hair">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indexed="64"/>
      </right>
      <top/>
      <bottom style="thin">
        <color indexed="64"/>
      </bottom>
      <diagonal/>
    </border>
    <border>
      <left style="hair">
        <color auto="1"/>
      </left>
      <right/>
      <top style="hair">
        <color auto="1"/>
      </top>
      <bottom style="thin">
        <color auto="1"/>
      </bottom>
      <diagonal/>
    </border>
    <border>
      <left/>
      <right/>
      <top style="hair">
        <color auto="1"/>
      </top>
      <bottom style="thin">
        <color auto="1"/>
      </bottom>
      <diagonal/>
    </border>
  </borders>
  <cellStyleXfs count="5">
    <xf numFmtId="0" fontId="0" fillId="0" borderId="0"/>
    <xf numFmtId="38" fontId="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111">
    <xf numFmtId="0" fontId="0" fillId="0" borderId="0" xfId="0"/>
    <xf numFmtId="38" fontId="4" fillId="0" borderId="0" xfId="1" applyFont="1" applyAlignment="1">
      <alignment vertical="center"/>
    </xf>
    <xf numFmtId="38" fontId="4" fillId="3" borderId="1" xfId="1" applyFont="1" applyFill="1" applyBorder="1" applyAlignment="1">
      <alignment vertical="center"/>
    </xf>
    <xf numFmtId="38" fontId="4" fillId="2" borderId="1" xfId="1" applyFont="1" applyFill="1" applyBorder="1" applyAlignment="1">
      <alignment vertical="center"/>
    </xf>
    <xf numFmtId="38" fontId="4" fillId="0" borderId="1" xfId="1" applyFont="1" applyBorder="1" applyAlignment="1">
      <alignment vertical="center"/>
    </xf>
    <xf numFmtId="38" fontId="4" fillId="0" borderId="0" xfId="1" applyFont="1" applyBorder="1" applyAlignment="1">
      <alignment vertical="center"/>
    </xf>
    <xf numFmtId="38" fontId="4" fillId="0" borderId="0" xfId="1" applyFont="1" applyFill="1" applyBorder="1" applyAlignment="1">
      <alignment vertical="center"/>
    </xf>
    <xf numFmtId="38" fontId="4" fillId="0" borderId="0" xfId="1" applyFont="1" applyFill="1" applyAlignment="1">
      <alignment vertical="center"/>
    </xf>
    <xf numFmtId="40" fontId="4" fillId="3" borderId="1" xfId="1" applyNumberFormat="1" applyFont="1" applyFill="1" applyBorder="1" applyAlignment="1">
      <alignment vertical="center"/>
    </xf>
    <xf numFmtId="38" fontId="7" fillId="0" borderId="0" xfId="1" applyFont="1" applyAlignment="1">
      <alignment vertical="center"/>
    </xf>
    <xf numFmtId="38" fontId="4" fillId="0" borderId="2" xfId="1" applyFont="1" applyBorder="1" applyAlignment="1">
      <alignment vertical="center"/>
    </xf>
    <xf numFmtId="38" fontId="5" fillId="0" borderId="3" xfId="1" applyFont="1" applyBorder="1" applyAlignment="1">
      <alignment vertical="center"/>
    </xf>
    <xf numFmtId="38" fontId="4" fillId="0" borderId="3" xfId="1" applyFont="1" applyBorder="1" applyAlignment="1">
      <alignment vertical="center"/>
    </xf>
    <xf numFmtId="38" fontId="4" fillId="0" borderId="4" xfId="1" applyFont="1" applyBorder="1" applyAlignment="1">
      <alignment vertical="center"/>
    </xf>
    <xf numFmtId="38" fontId="4" fillId="0" borderId="5" xfId="1" applyFont="1" applyBorder="1" applyAlignment="1">
      <alignment vertical="center"/>
    </xf>
    <xf numFmtId="38" fontId="4" fillId="0" borderId="6" xfId="1" applyFont="1" applyBorder="1" applyAlignment="1">
      <alignment vertical="center"/>
    </xf>
    <xf numFmtId="38" fontId="4" fillId="0" borderId="6" xfId="1" applyFont="1" applyFill="1" applyBorder="1" applyAlignment="1">
      <alignment vertical="center"/>
    </xf>
    <xf numFmtId="38" fontId="6" fillId="0" borderId="0" xfId="1" applyFont="1" applyBorder="1" applyAlignment="1">
      <alignment vertical="center"/>
    </xf>
    <xf numFmtId="38" fontId="6" fillId="0" borderId="6" xfId="1" applyFont="1" applyBorder="1" applyAlignment="1">
      <alignment vertical="center"/>
    </xf>
    <xf numFmtId="38" fontId="4" fillId="0" borderId="7" xfId="1" applyFont="1" applyBorder="1" applyAlignment="1">
      <alignment vertical="center"/>
    </xf>
    <xf numFmtId="38" fontId="6" fillId="0" borderId="8" xfId="1" applyFont="1" applyBorder="1" applyAlignment="1">
      <alignment vertical="center"/>
    </xf>
    <xf numFmtId="38" fontId="6" fillId="0" borderId="9" xfId="1" applyFont="1" applyBorder="1" applyAlignment="1">
      <alignment vertical="center"/>
    </xf>
    <xf numFmtId="38" fontId="4" fillId="0" borderId="8" xfId="1" applyFont="1" applyBorder="1" applyAlignment="1">
      <alignment vertical="center"/>
    </xf>
    <xf numFmtId="38" fontId="4" fillId="0" borderId="9" xfId="1" applyFont="1" applyBorder="1" applyAlignment="1">
      <alignment vertical="center"/>
    </xf>
    <xf numFmtId="38" fontId="4" fillId="0" borderId="0" xfId="1" applyFont="1" applyAlignment="1">
      <alignment horizontal="right" vertical="center"/>
    </xf>
    <xf numFmtId="38" fontId="5" fillId="0" borderId="0" xfId="1" applyFont="1" applyBorder="1" applyAlignment="1">
      <alignment vertical="center"/>
    </xf>
    <xf numFmtId="38" fontId="8" fillId="0" borderId="0" xfId="1" applyFont="1" applyAlignment="1">
      <alignment vertical="center"/>
    </xf>
    <xf numFmtId="38" fontId="4" fillId="2" borderId="1" xfId="1" applyFont="1" applyFill="1" applyBorder="1" applyAlignment="1">
      <alignment horizontal="center" vertical="center"/>
    </xf>
    <xf numFmtId="0" fontId="4" fillId="0" borderId="0" xfId="0" applyFont="1"/>
    <xf numFmtId="0" fontId="4" fillId="2" borderId="13" xfId="2" applyFont="1" applyFill="1" applyBorder="1" applyAlignment="1">
      <alignment vertical="top"/>
    </xf>
    <xf numFmtId="0" fontId="4" fillId="2" borderId="14" xfId="2" applyFont="1" applyFill="1" applyBorder="1" applyAlignment="1"/>
    <xf numFmtId="0" fontId="4" fillId="2" borderId="15" xfId="2" applyFont="1" applyFill="1" applyBorder="1" applyAlignment="1"/>
    <xf numFmtId="0" fontId="4" fillId="2" borderId="16" xfId="2" applyFont="1" applyFill="1" applyBorder="1" applyAlignment="1"/>
    <xf numFmtId="0" fontId="10" fillId="2" borderId="11" xfId="4" applyFont="1" applyFill="1" applyBorder="1">
      <alignment vertical="center"/>
    </xf>
    <xf numFmtId="0" fontId="10" fillId="2" borderId="15" xfId="4" applyFont="1" applyFill="1" applyBorder="1">
      <alignment vertical="center"/>
    </xf>
    <xf numFmtId="0" fontId="10" fillId="2" borderId="12" xfId="4" applyFont="1" applyFill="1" applyBorder="1">
      <alignment vertical="center"/>
    </xf>
    <xf numFmtId="0" fontId="10" fillId="4" borderId="11" xfId="2" applyFont="1" applyFill="1" applyBorder="1">
      <alignment vertical="center"/>
    </xf>
    <xf numFmtId="0" fontId="10" fillId="4" borderId="15" xfId="2" applyFont="1" applyFill="1" applyBorder="1">
      <alignment vertical="center"/>
    </xf>
    <xf numFmtId="0" fontId="10" fillId="4" borderId="27" xfId="2" applyFont="1" applyFill="1" applyBorder="1">
      <alignment vertical="center"/>
    </xf>
    <xf numFmtId="0" fontId="10" fillId="4" borderId="28" xfId="2" applyFont="1" applyFill="1" applyBorder="1">
      <alignment vertical="center"/>
    </xf>
    <xf numFmtId="0" fontId="10" fillId="4" borderId="12" xfId="2" applyFont="1" applyFill="1" applyBorder="1">
      <alignment vertical="center"/>
    </xf>
    <xf numFmtId="0" fontId="10" fillId="4" borderId="13" xfId="2" applyFont="1" applyFill="1" applyBorder="1">
      <alignment vertical="center"/>
    </xf>
    <xf numFmtId="0" fontId="10" fillId="4" borderId="14" xfId="2" applyFont="1" applyFill="1" applyBorder="1">
      <alignment vertical="center"/>
    </xf>
    <xf numFmtId="0" fontId="10" fillId="4" borderId="29" xfId="2" applyFont="1" applyFill="1" applyBorder="1">
      <alignment vertical="center"/>
    </xf>
    <xf numFmtId="0" fontId="10" fillId="4" borderId="10" xfId="2" applyFont="1" applyFill="1" applyBorder="1">
      <alignment vertical="center"/>
    </xf>
    <xf numFmtId="0" fontId="10" fillId="4" borderId="0" xfId="2" applyFont="1" applyFill="1">
      <alignment vertical="center"/>
    </xf>
    <xf numFmtId="0" fontId="10" fillId="4" borderId="31" xfId="2" applyFont="1" applyFill="1" applyBorder="1">
      <alignment vertical="center"/>
    </xf>
    <xf numFmtId="0" fontId="10" fillId="4" borderId="24" xfId="2" applyFont="1" applyFill="1" applyBorder="1">
      <alignment vertical="center"/>
    </xf>
    <xf numFmtId="0" fontId="10" fillId="4" borderId="25" xfId="2" applyFont="1" applyFill="1" applyBorder="1">
      <alignment vertical="center"/>
    </xf>
    <xf numFmtId="0" fontId="10" fillId="4" borderId="34" xfId="2" applyFont="1" applyFill="1" applyBorder="1">
      <alignment vertical="center"/>
    </xf>
    <xf numFmtId="0" fontId="13" fillId="0" borderId="0" xfId="0" applyFont="1" applyAlignment="1">
      <alignment horizontal="left" vertical="top"/>
    </xf>
    <xf numFmtId="0" fontId="14" fillId="0" borderId="0" xfId="0" applyFont="1" applyAlignment="1">
      <alignment vertical="center"/>
    </xf>
    <xf numFmtId="0" fontId="5" fillId="0" borderId="0" xfId="0" applyFont="1"/>
    <xf numFmtId="0" fontId="15" fillId="0" borderId="0" xfId="0" applyFont="1" applyAlignment="1">
      <alignment horizontal="center"/>
    </xf>
    <xf numFmtId="38" fontId="5" fillId="0" borderId="0" xfId="1" applyFont="1" applyAlignment="1">
      <alignment horizontal="right" vertical="center"/>
    </xf>
    <xf numFmtId="0" fontId="15" fillId="0" borderId="0" xfId="0" applyFont="1" applyAlignment="1">
      <alignment horizontal="center"/>
    </xf>
    <xf numFmtId="0" fontId="5" fillId="0" borderId="0" xfId="0" applyFont="1" applyAlignment="1">
      <alignment horizontal="left" vertical="top" wrapText="1"/>
    </xf>
    <xf numFmtId="0" fontId="5" fillId="0" borderId="0" xfId="0" applyFont="1" applyAlignment="1">
      <alignment horizontal="left" vertical="top"/>
    </xf>
    <xf numFmtId="40" fontId="4" fillId="2" borderId="11" xfId="1" applyNumberFormat="1" applyFont="1" applyFill="1" applyBorder="1" applyAlignment="1">
      <alignment horizontal="center" vertical="center"/>
    </xf>
    <xf numFmtId="40" fontId="4" fillId="2" borderId="12" xfId="1" applyNumberFormat="1" applyFont="1" applyFill="1" applyBorder="1" applyAlignment="1">
      <alignment horizontal="center" vertical="center"/>
    </xf>
    <xf numFmtId="14" fontId="4" fillId="0" borderId="0" xfId="1" applyNumberFormat="1" applyFont="1" applyAlignment="1">
      <alignment horizontal="right" vertical="center"/>
    </xf>
    <xf numFmtId="38" fontId="5" fillId="0" borderId="0" xfId="1" applyFont="1" applyBorder="1" applyAlignment="1">
      <alignment horizontal="left" vertical="center"/>
    </xf>
    <xf numFmtId="38" fontId="4" fillId="2" borderId="11" xfId="1" applyFont="1" applyFill="1" applyBorder="1" applyAlignment="1">
      <alignment horizontal="center" vertical="center"/>
    </xf>
    <xf numFmtId="38" fontId="4" fillId="2" borderId="12" xfId="1" applyFont="1" applyFill="1" applyBorder="1" applyAlignment="1">
      <alignment horizontal="center" vertical="center"/>
    </xf>
    <xf numFmtId="0" fontId="10" fillId="5" borderId="32" xfId="2" applyFont="1" applyFill="1" applyBorder="1" applyAlignment="1">
      <alignment horizontal="left" vertical="center"/>
    </xf>
    <xf numFmtId="0" fontId="10" fillId="5" borderId="33" xfId="2" applyFont="1" applyFill="1" applyBorder="1" applyAlignment="1">
      <alignment horizontal="left" vertical="center"/>
    </xf>
    <xf numFmtId="176" fontId="10" fillId="5" borderId="1" xfId="2" applyNumberFormat="1" applyFont="1" applyFill="1" applyBorder="1" applyAlignment="1">
      <alignment horizontal="center" vertical="center"/>
    </xf>
    <xf numFmtId="0" fontId="10" fillId="5" borderId="14" xfId="2" applyFont="1" applyFill="1" applyBorder="1" applyAlignment="1">
      <alignment horizontal="left" vertical="center"/>
    </xf>
    <xf numFmtId="0" fontId="10" fillId="5" borderId="16" xfId="2" applyFont="1" applyFill="1" applyBorder="1" applyAlignment="1">
      <alignment horizontal="left" vertical="center"/>
    </xf>
    <xf numFmtId="0" fontId="12" fillId="0" borderId="11" xfId="2" applyFont="1" applyBorder="1" applyAlignment="1">
      <alignment horizontal="left" vertical="center" wrapText="1"/>
    </xf>
    <xf numFmtId="0" fontId="12" fillId="0" borderId="15" xfId="2" applyFont="1" applyBorder="1" applyAlignment="1">
      <alignment horizontal="left" vertical="center"/>
    </xf>
    <xf numFmtId="0" fontId="12" fillId="0" borderId="12" xfId="2" applyFont="1" applyBorder="1" applyAlignment="1">
      <alignment horizontal="left" vertical="center"/>
    </xf>
    <xf numFmtId="0" fontId="10" fillId="5" borderId="35" xfId="2" applyFont="1" applyFill="1" applyBorder="1" applyAlignment="1">
      <alignment horizontal="left" vertical="center"/>
    </xf>
    <xf numFmtId="0" fontId="10" fillId="5" borderId="36" xfId="2" applyFont="1" applyFill="1" applyBorder="1" applyAlignment="1">
      <alignment horizontal="left" vertical="center"/>
    </xf>
    <xf numFmtId="0" fontId="10" fillId="5" borderId="15" xfId="2" applyFont="1" applyFill="1" applyBorder="1" applyAlignment="1">
      <alignment horizontal="left" vertical="center"/>
    </xf>
    <xf numFmtId="0" fontId="10" fillId="5" borderId="12" xfId="2" applyFont="1" applyFill="1" applyBorder="1" applyAlignment="1">
      <alignment horizontal="left" vertical="center"/>
    </xf>
    <xf numFmtId="0" fontId="10" fillId="5" borderId="28" xfId="2" applyFont="1" applyFill="1" applyBorder="1" applyAlignment="1">
      <alignment horizontal="left" vertical="center"/>
    </xf>
    <xf numFmtId="0" fontId="12" fillId="0" borderId="11" xfId="2" applyFont="1" applyBorder="1" applyAlignment="1">
      <alignment horizontal="left" vertical="center"/>
    </xf>
    <xf numFmtId="0" fontId="10" fillId="5" borderId="30" xfId="2" applyFont="1" applyFill="1" applyBorder="1" applyAlignment="1">
      <alignment horizontal="left" vertical="center"/>
    </xf>
    <xf numFmtId="0" fontId="10" fillId="5" borderId="18" xfId="2" applyFont="1" applyFill="1" applyBorder="1" applyAlignment="1">
      <alignment horizontal="left" vertical="center"/>
    </xf>
    <xf numFmtId="0" fontId="10" fillId="2" borderId="11" xfId="3" applyFont="1" applyFill="1" applyBorder="1" applyAlignment="1">
      <alignment horizontal="left" vertical="center" wrapText="1"/>
    </xf>
    <xf numFmtId="0" fontId="10" fillId="2" borderId="15" xfId="3" applyFont="1" applyFill="1" applyBorder="1" applyAlignment="1">
      <alignment horizontal="left" vertical="center" wrapText="1"/>
    </xf>
    <xf numFmtId="0" fontId="10" fillId="2" borderId="12" xfId="3" applyFont="1" applyFill="1" applyBorder="1" applyAlignment="1">
      <alignment horizontal="left" vertical="center" wrapText="1"/>
    </xf>
    <xf numFmtId="0" fontId="4" fillId="4" borderId="13" xfId="2" applyFont="1" applyFill="1" applyBorder="1" applyAlignment="1">
      <alignment horizontal="center" vertical="center" textRotation="255"/>
    </xf>
    <xf numFmtId="0" fontId="4" fillId="4" borderId="10" xfId="2" applyFont="1" applyFill="1" applyBorder="1" applyAlignment="1">
      <alignment horizontal="center" vertical="center" textRotation="255"/>
    </xf>
    <xf numFmtId="0" fontId="4" fillId="4" borderId="24" xfId="2" applyFont="1" applyFill="1" applyBorder="1" applyAlignment="1">
      <alignment horizontal="center" vertical="center" textRotation="255"/>
    </xf>
    <xf numFmtId="0" fontId="11" fillId="4" borderId="17" xfId="2" applyFont="1" applyFill="1" applyBorder="1" applyAlignment="1">
      <alignment horizontal="left" vertical="top"/>
    </xf>
    <xf numFmtId="0" fontId="11" fillId="4" borderId="18" xfId="2" applyFont="1" applyFill="1" applyBorder="1" applyAlignment="1">
      <alignment horizontal="left" vertical="top"/>
    </xf>
    <xf numFmtId="0" fontId="11" fillId="4" borderId="19" xfId="2" applyFont="1" applyFill="1" applyBorder="1" applyAlignment="1">
      <alignment horizontal="left" vertical="top"/>
    </xf>
    <xf numFmtId="0" fontId="4" fillId="0" borderId="13" xfId="0" applyFont="1" applyBorder="1" applyAlignment="1">
      <alignment horizontal="left" vertical="top" wrapText="1"/>
    </xf>
    <xf numFmtId="0" fontId="4" fillId="0" borderId="14" xfId="0" applyFont="1" applyBorder="1" applyAlignment="1">
      <alignment horizontal="left" vertical="top"/>
    </xf>
    <xf numFmtId="0" fontId="4" fillId="0" borderId="16" xfId="0" applyFont="1" applyBorder="1" applyAlignment="1">
      <alignment horizontal="left" vertical="top"/>
    </xf>
    <xf numFmtId="0" fontId="4" fillId="0" borderId="10" xfId="0" applyFont="1" applyBorder="1" applyAlignment="1">
      <alignment horizontal="left" vertical="top"/>
    </xf>
    <xf numFmtId="0" fontId="4" fillId="0" borderId="0" xfId="0" applyFont="1" applyAlignment="1">
      <alignment horizontal="left" vertical="top"/>
    </xf>
    <xf numFmtId="0" fontId="4" fillId="0" borderId="23" xfId="0" applyFont="1" applyBorder="1" applyAlignment="1">
      <alignment horizontal="left" vertical="top"/>
    </xf>
    <xf numFmtId="0" fontId="4" fillId="0" borderId="24" xfId="0" applyFont="1" applyBorder="1" applyAlignment="1">
      <alignment horizontal="left" vertical="top"/>
    </xf>
    <xf numFmtId="0" fontId="4" fillId="0" borderId="25" xfId="0" applyFont="1" applyBorder="1" applyAlignment="1">
      <alignment horizontal="left" vertical="top"/>
    </xf>
    <xf numFmtId="0" fontId="4" fillId="0" borderId="26" xfId="0" applyFont="1" applyBorder="1" applyAlignment="1">
      <alignment horizontal="left" vertical="top"/>
    </xf>
    <xf numFmtId="0" fontId="12" fillId="0" borderId="20" xfId="2" applyFont="1" applyBorder="1" applyAlignment="1">
      <alignment horizontal="left" vertical="top" wrapText="1"/>
    </xf>
    <xf numFmtId="0" fontId="12" fillId="0" borderId="21" xfId="2" applyFont="1" applyBorder="1" applyAlignment="1">
      <alignment horizontal="left" vertical="top" wrapText="1"/>
    </xf>
    <xf numFmtId="0" fontId="12" fillId="0" borderId="22" xfId="2" applyFont="1" applyBorder="1" applyAlignment="1">
      <alignment horizontal="left" vertical="top" wrapText="1"/>
    </xf>
    <xf numFmtId="0" fontId="12" fillId="0" borderId="10" xfId="2" applyFont="1" applyBorder="1" applyAlignment="1">
      <alignment horizontal="left" vertical="top" wrapText="1"/>
    </xf>
    <xf numFmtId="0" fontId="12" fillId="0" borderId="0" xfId="2" applyFont="1" applyAlignment="1">
      <alignment horizontal="left" vertical="top" wrapText="1"/>
    </xf>
    <xf numFmtId="0" fontId="12" fillId="0" borderId="23" xfId="2" applyFont="1" applyBorder="1" applyAlignment="1">
      <alignment horizontal="left" vertical="top" wrapText="1"/>
    </xf>
    <xf numFmtId="0" fontId="12" fillId="0" borderId="24" xfId="2" applyFont="1" applyBorder="1" applyAlignment="1">
      <alignment horizontal="left" vertical="top" wrapText="1"/>
    </xf>
    <xf numFmtId="0" fontId="12" fillId="0" borderId="25" xfId="2" applyFont="1" applyBorder="1" applyAlignment="1">
      <alignment horizontal="left" vertical="top" wrapText="1"/>
    </xf>
    <xf numFmtId="0" fontId="12" fillId="0" borderId="26" xfId="2" applyFont="1" applyBorder="1" applyAlignment="1">
      <alignment horizontal="left" vertical="top" wrapText="1"/>
    </xf>
    <xf numFmtId="14" fontId="10" fillId="0" borderId="0" xfId="0" applyNumberFormat="1" applyFont="1" applyAlignment="1">
      <alignment horizontal="right" vertical="top"/>
    </xf>
    <xf numFmtId="0" fontId="11" fillId="4" borderId="17" xfId="2" applyFont="1" applyFill="1" applyBorder="1" applyAlignment="1">
      <alignment horizontal="left" vertical="center"/>
    </xf>
    <xf numFmtId="0" fontId="11" fillId="4" borderId="18" xfId="2" applyFont="1" applyFill="1" applyBorder="1" applyAlignment="1">
      <alignment horizontal="left" vertical="center"/>
    </xf>
    <xf numFmtId="0" fontId="11" fillId="4" borderId="19" xfId="2" applyFont="1" applyFill="1" applyBorder="1" applyAlignment="1">
      <alignment horizontal="left" vertical="center"/>
    </xf>
  </cellXfs>
  <cellStyles count="5">
    <cellStyle name="桁区切り" xfId="1" builtinId="6"/>
    <cellStyle name="標準" xfId="0" builtinId="0"/>
    <cellStyle name="標準 3" xfId="3" xr:uid="{38CDFE03-021B-4D8D-B33B-0D3CFFFFFCBB}"/>
    <cellStyle name="標準 6 2" xfId="4" xr:uid="{84236348-D1FA-4E92-96EB-2A6241E42B31}"/>
    <cellStyle name="標準 8 2" xfId="2" xr:uid="{67390646-14F8-41F0-B622-93F76593A7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02D729A6-AF76-4E7C-99A8-0E1F1F543BF0}"/>
            </a:ext>
          </a:extLst>
        </xdr:cNvPr>
        <xdr:cNvSpPr txBox="1"/>
      </xdr:nvSpPr>
      <xdr:spPr>
        <a:xfrm>
          <a:off x="242455" y="6901976"/>
          <a:ext cx="4496376" cy="2105789"/>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rgbClr val="FF0000"/>
              </a:solidFill>
              <a:effectLst/>
              <a:latin typeface="+mn-lt"/>
              <a:ea typeface="+mn-ea"/>
              <a:cs typeface="+mn-cs"/>
            </a:rPr>
            <a:t>現状では、売上高は</a:t>
          </a:r>
          <a:r>
            <a:rPr lang="en-US" altLang="ja-JP" sz="1100">
              <a:solidFill>
                <a:srgbClr val="FF0000"/>
              </a:solidFill>
              <a:effectLst/>
              <a:latin typeface="+mn-lt"/>
              <a:ea typeface="+mn-ea"/>
              <a:cs typeface="+mn-cs"/>
            </a:rPr>
            <a:t>275</a:t>
          </a:r>
          <a:r>
            <a:rPr lang="ja-JP" altLang="ja-JP" sz="1100">
              <a:solidFill>
                <a:srgbClr val="FF0000"/>
              </a:solidFill>
              <a:effectLst/>
              <a:latin typeface="+mn-lt"/>
              <a:ea typeface="+mn-ea"/>
              <a:cs typeface="+mn-cs"/>
            </a:rPr>
            <a:t>万円に対し、外注費や営業代行手数料などの変動費が約</a:t>
          </a:r>
          <a:r>
            <a:rPr lang="en-US" altLang="ja-JP" sz="1100">
              <a:solidFill>
                <a:srgbClr val="FF0000"/>
              </a:solidFill>
              <a:effectLst/>
              <a:latin typeface="+mn-lt"/>
              <a:ea typeface="+mn-ea"/>
              <a:cs typeface="+mn-cs"/>
            </a:rPr>
            <a:t>158</a:t>
          </a:r>
          <a:r>
            <a:rPr lang="ja-JP" altLang="ja-JP" sz="1100">
              <a:solidFill>
                <a:srgbClr val="FF0000"/>
              </a:solidFill>
              <a:effectLst/>
              <a:latin typeface="+mn-lt"/>
              <a:ea typeface="+mn-ea"/>
              <a:cs typeface="+mn-cs"/>
            </a:rPr>
            <a:t>万円、オフィスの賃貸料を含む固定費が約</a:t>
          </a:r>
          <a:r>
            <a:rPr lang="en-US" altLang="ja-JP" sz="1100">
              <a:solidFill>
                <a:srgbClr val="FF0000"/>
              </a:solidFill>
              <a:effectLst/>
              <a:latin typeface="+mn-lt"/>
              <a:ea typeface="+mn-ea"/>
              <a:cs typeface="+mn-cs"/>
            </a:rPr>
            <a:t>137</a:t>
          </a:r>
          <a:r>
            <a:rPr lang="ja-JP" altLang="ja-JP" sz="1100">
              <a:solidFill>
                <a:srgbClr val="FF0000"/>
              </a:solidFill>
              <a:effectLst/>
              <a:latin typeface="+mn-lt"/>
              <a:ea typeface="+mn-ea"/>
              <a:cs typeface="+mn-cs"/>
            </a:rPr>
            <a:t>万円発生しており、営業利益は▲</a:t>
          </a:r>
          <a:r>
            <a:rPr lang="en-US" altLang="ja-JP" sz="1100">
              <a:solidFill>
                <a:srgbClr val="FF0000"/>
              </a:solidFill>
              <a:effectLst/>
              <a:latin typeface="+mn-lt"/>
              <a:ea typeface="+mn-ea"/>
              <a:cs typeface="+mn-cs"/>
            </a:rPr>
            <a:t>20</a:t>
          </a:r>
          <a:r>
            <a:rPr lang="ja-JP" altLang="ja-JP" sz="1100">
              <a:solidFill>
                <a:srgbClr val="FF0000"/>
              </a:solidFill>
              <a:effectLst/>
              <a:latin typeface="+mn-lt"/>
              <a:ea typeface="+mn-ea"/>
              <a:cs typeface="+mn-cs"/>
            </a:rPr>
            <a:t>万円と赤字の状況にある。変動費比率は約</a:t>
          </a:r>
          <a:r>
            <a:rPr lang="en-US" altLang="ja-JP" sz="1100">
              <a:solidFill>
                <a:srgbClr val="FF0000"/>
              </a:solidFill>
              <a:effectLst/>
              <a:latin typeface="+mn-lt"/>
              <a:ea typeface="+mn-ea"/>
              <a:cs typeface="+mn-cs"/>
            </a:rPr>
            <a:t>58</a:t>
          </a:r>
          <a:r>
            <a:rPr lang="ja-JP" altLang="ja-JP" sz="1100">
              <a:solidFill>
                <a:srgbClr val="FF0000"/>
              </a:solidFill>
              <a:effectLst/>
              <a:latin typeface="+mn-lt"/>
              <a:ea typeface="+mn-ea"/>
              <a:cs typeface="+mn-cs"/>
            </a:rPr>
            <a:t>％で損益分岐点売上高は約</a:t>
          </a:r>
          <a:r>
            <a:rPr lang="en-US" altLang="ja-JP" sz="1100">
              <a:solidFill>
                <a:srgbClr val="FF0000"/>
              </a:solidFill>
              <a:effectLst/>
              <a:latin typeface="+mn-lt"/>
              <a:ea typeface="+mn-ea"/>
              <a:cs typeface="+mn-cs"/>
            </a:rPr>
            <a:t>323</a:t>
          </a:r>
          <a:r>
            <a:rPr lang="ja-JP" altLang="ja-JP" sz="1100">
              <a:solidFill>
                <a:srgbClr val="FF0000"/>
              </a:solidFill>
              <a:effectLst/>
              <a:latin typeface="+mn-lt"/>
              <a:ea typeface="+mn-ea"/>
              <a:cs typeface="+mn-cs"/>
            </a:rPr>
            <a:t>万円に達している。</a:t>
          </a:r>
          <a:endParaRPr lang="ja-JP" altLang="ja-JP">
            <a:solidFill>
              <a:srgbClr val="FF0000"/>
            </a:solidFill>
            <a:effectLst/>
          </a:endParaRPr>
        </a:p>
        <a:p>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3</xdr:col>
      <xdr:colOff>346363</xdr:colOff>
      <xdr:row>2</xdr:row>
      <xdr:rowOff>127000</xdr:rowOff>
    </xdr:from>
    <xdr:to>
      <xdr:col>8</xdr:col>
      <xdr:colOff>577272</xdr:colOff>
      <xdr:row>4</xdr:row>
      <xdr:rowOff>254000</xdr:rowOff>
    </xdr:to>
    <xdr:sp macro="" textlink="">
      <xdr:nvSpPr>
        <xdr:cNvPr id="3" name="吹き出し: 四角形 2">
          <a:extLst>
            <a:ext uri="{FF2B5EF4-FFF2-40B4-BE49-F238E27FC236}">
              <a16:creationId xmlns:a16="http://schemas.microsoft.com/office/drawing/2014/main" id="{3BF843AD-97B0-3DFA-BA9B-2DF0C4FAB9D4}"/>
            </a:ext>
          </a:extLst>
        </xdr:cNvPr>
        <xdr:cNvSpPr/>
      </xdr:nvSpPr>
      <xdr:spPr>
        <a:xfrm>
          <a:off x="3140363" y="577273"/>
          <a:ext cx="2897909" cy="681182"/>
        </a:xfrm>
        <a:prstGeom prst="wedgeRectCallout">
          <a:avLst>
            <a:gd name="adj1" fmla="val -52223"/>
            <a:gd name="adj2" fmla="val 100142"/>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①商品毎の単価、販売数量を入力してください</a:t>
          </a:r>
        </a:p>
      </xdr:txBody>
    </xdr:sp>
    <xdr:clientData/>
  </xdr:twoCellAnchor>
  <xdr:twoCellAnchor>
    <xdr:from>
      <xdr:col>10</xdr:col>
      <xdr:colOff>103909</xdr:colOff>
      <xdr:row>2</xdr:row>
      <xdr:rowOff>127000</xdr:rowOff>
    </xdr:from>
    <xdr:to>
      <xdr:col>11</xdr:col>
      <xdr:colOff>1512454</xdr:colOff>
      <xdr:row>6</xdr:row>
      <xdr:rowOff>79375</xdr:rowOff>
    </xdr:to>
    <xdr:sp macro="" textlink="">
      <xdr:nvSpPr>
        <xdr:cNvPr id="4" name="吹き出し: 四角形 3">
          <a:extLst>
            <a:ext uri="{FF2B5EF4-FFF2-40B4-BE49-F238E27FC236}">
              <a16:creationId xmlns:a16="http://schemas.microsoft.com/office/drawing/2014/main" id="{8137B4DD-F311-F99C-601A-FB791AF42FED}"/>
            </a:ext>
          </a:extLst>
        </xdr:cNvPr>
        <xdr:cNvSpPr/>
      </xdr:nvSpPr>
      <xdr:spPr>
        <a:xfrm>
          <a:off x="8517659" y="576792"/>
          <a:ext cx="2572712" cy="1063625"/>
        </a:xfrm>
        <a:prstGeom prst="wedgeRectCallout">
          <a:avLst>
            <a:gd name="adj1" fmla="val -38256"/>
            <a:gd name="adj2" fmla="val 83706"/>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②商品に連動する変動費の単価と内容を入力してください</a:t>
          </a:r>
        </a:p>
      </xdr:txBody>
    </xdr:sp>
    <xdr:clientData/>
  </xdr:twoCellAnchor>
  <xdr:twoCellAnchor>
    <xdr:from>
      <xdr:col>12</xdr:col>
      <xdr:colOff>242455</xdr:colOff>
      <xdr:row>14</xdr:row>
      <xdr:rowOff>69272</xdr:rowOff>
    </xdr:from>
    <xdr:to>
      <xdr:col>17</xdr:col>
      <xdr:colOff>0</xdr:colOff>
      <xdr:row>17</xdr:row>
      <xdr:rowOff>224896</xdr:rowOff>
    </xdr:to>
    <xdr:sp macro="" textlink="">
      <xdr:nvSpPr>
        <xdr:cNvPr id="5" name="吹き出し: 四角形 4">
          <a:extLst>
            <a:ext uri="{FF2B5EF4-FFF2-40B4-BE49-F238E27FC236}">
              <a16:creationId xmlns:a16="http://schemas.microsoft.com/office/drawing/2014/main" id="{EF32582E-AEAD-076C-0A19-B4B4E99AB648}"/>
            </a:ext>
          </a:extLst>
        </xdr:cNvPr>
        <xdr:cNvSpPr/>
      </xdr:nvSpPr>
      <xdr:spPr>
        <a:xfrm>
          <a:off x="12955684" y="3852814"/>
          <a:ext cx="2443066" cy="989061"/>
        </a:xfrm>
        <a:prstGeom prst="wedgeRectCallout">
          <a:avLst>
            <a:gd name="adj1" fmla="val -68366"/>
            <a:gd name="adj2" fmla="val 58058"/>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③売上に連動する変動費の比率と内容を入力してください</a:t>
          </a:r>
        </a:p>
      </xdr:txBody>
    </xdr:sp>
    <xdr:clientData/>
  </xdr:twoCellAnchor>
  <xdr:twoCellAnchor>
    <xdr:from>
      <xdr:col>12</xdr:col>
      <xdr:colOff>242455</xdr:colOff>
      <xdr:row>24</xdr:row>
      <xdr:rowOff>196271</xdr:rowOff>
    </xdr:from>
    <xdr:to>
      <xdr:col>17</xdr:col>
      <xdr:colOff>0</xdr:colOff>
      <xdr:row>28</xdr:row>
      <xdr:rowOff>79374</xdr:rowOff>
    </xdr:to>
    <xdr:sp macro="" textlink="">
      <xdr:nvSpPr>
        <xdr:cNvPr id="6" name="吹き出し: 四角形 5">
          <a:extLst>
            <a:ext uri="{FF2B5EF4-FFF2-40B4-BE49-F238E27FC236}">
              <a16:creationId xmlns:a16="http://schemas.microsoft.com/office/drawing/2014/main" id="{5769563A-F0CF-3801-BC26-5523C405B086}"/>
            </a:ext>
          </a:extLst>
        </xdr:cNvPr>
        <xdr:cNvSpPr/>
      </xdr:nvSpPr>
      <xdr:spPr>
        <a:xfrm>
          <a:off x="12955684" y="6757938"/>
          <a:ext cx="2443066" cy="994353"/>
        </a:xfrm>
        <a:prstGeom prst="wedgeRectCallout">
          <a:avLst>
            <a:gd name="adj1" fmla="val -68366"/>
            <a:gd name="adj2" fmla="val 58058"/>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④固定で発生する固定費の金額と内容を入力してください</a:t>
          </a:r>
        </a:p>
      </xdr:txBody>
    </xdr:sp>
    <xdr:clientData/>
  </xdr:twoCellAnchor>
  <xdr:twoCellAnchor>
    <xdr:from>
      <xdr:col>1</xdr:col>
      <xdr:colOff>427182</xdr:colOff>
      <xdr:row>33</xdr:row>
      <xdr:rowOff>161636</xdr:rowOff>
    </xdr:from>
    <xdr:to>
      <xdr:col>3</xdr:col>
      <xdr:colOff>461818</xdr:colOff>
      <xdr:row>35</xdr:row>
      <xdr:rowOff>242454</xdr:rowOff>
    </xdr:to>
    <xdr:sp macro="" textlink="">
      <xdr:nvSpPr>
        <xdr:cNvPr id="7" name="吹き出し: 四角形 6">
          <a:extLst>
            <a:ext uri="{FF2B5EF4-FFF2-40B4-BE49-F238E27FC236}">
              <a16:creationId xmlns:a16="http://schemas.microsoft.com/office/drawing/2014/main" id="{2BCD9862-5DDC-4398-8C05-13B22EC40C4F}"/>
            </a:ext>
          </a:extLst>
        </xdr:cNvPr>
        <xdr:cNvSpPr/>
      </xdr:nvSpPr>
      <xdr:spPr>
        <a:xfrm>
          <a:off x="681182" y="9201727"/>
          <a:ext cx="2574636" cy="635000"/>
        </a:xfrm>
        <a:prstGeom prst="wedgeRectCallout">
          <a:avLst>
            <a:gd name="adj1" fmla="val -39666"/>
            <a:gd name="adj2" fmla="val -103784"/>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⑤数値の分析内容を入力してください</a:t>
          </a:r>
        </a:p>
      </xdr:txBody>
    </xdr:sp>
    <xdr:clientData/>
  </xdr:twoCellAnchor>
  <xdr:twoCellAnchor>
    <xdr:from>
      <xdr:col>0</xdr:col>
      <xdr:colOff>19725</xdr:colOff>
      <xdr:row>36</xdr:row>
      <xdr:rowOff>131810</xdr:rowOff>
    </xdr:from>
    <xdr:to>
      <xdr:col>16</xdr:col>
      <xdr:colOff>595313</xdr:colOff>
      <xdr:row>41</xdr:row>
      <xdr:rowOff>171980</xdr:rowOff>
    </xdr:to>
    <xdr:sp macro="" textlink="">
      <xdr:nvSpPr>
        <xdr:cNvPr id="11" name="吹き出し: 四角形 10">
          <a:extLst>
            <a:ext uri="{FF2B5EF4-FFF2-40B4-BE49-F238E27FC236}">
              <a16:creationId xmlns:a16="http://schemas.microsoft.com/office/drawing/2014/main" id="{F2F782F0-497C-4D1A-A609-F17A06034D1D}"/>
            </a:ext>
          </a:extLst>
        </xdr:cNvPr>
        <xdr:cNvSpPr/>
      </xdr:nvSpPr>
      <xdr:spPr>
        <a:xfrm>
          <a:off x="19725" y="10027227"/>
          <a:ext cx="15365796" cy="1429232"/>
        </a:xfrm>
        <a:prstGeom prst="wedgeRectCallout">
          <a:avLst>
            <a:gd name="adj1" fmla="val -12761"/>
            <a:gd name="adj2" fmla="val 23847"/>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その他</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・現状や目標値等、数値を入れ替えて複数のシュミレーションを作成しましょう。</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・原則は月単位で作成。季節変動が大きい事業については、年単位で作成してください。</a:t>
          </a:r>
          <a:b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b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・行が不足する場合は、範囲を指定のうえ「右クリック」→「挿入」→「下方向にシフト」を選択し、行を追加してください。計算式やレイアウトは適宜調整してください。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endPar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34323</xdr:colOff>
      <xdr:row>1</xdr:row>
      <xdr:rowOff>85811</xdr:rowOff>
    </xdr:from>
    <xdr:to>
      <xdr:col>13</xdr:col>
      <xdr:colOff>147593</xdr:colOff>
      <xdr:row>1</xdr:row>
      <xdr:rowOff>770916</xdr:rowOff>
    </xdr:to>
    <xdr:sp macro="" textlink="">
      <xdr:nvSpPr>
        <xdr:cNvPr id="2" name="吹き出し: 四角形 1">
          <a:extLst>
            <a:ext uri="{FF2B5EF4-FFF2-40B4-BE49-F238E27FC236}">
              <a16:creationId xmlns:a16="http://schemas.microsoft.com/office/drawing/2014/main" id="{444F5955-DA9F-4F3A-8B6D-1CA39BAD3B2C}"/>
            </a:ext>
          </a:extLst>
        </xdr:cNvPr>
        <xdr:cNvSpPr/>
      </xdr:nvSpPr>
      <xdr:spPr>
        <a:xfrm>
          <a:off x="432754" y="459340"/>
          <a:ext cx="2167682" cy="685105"/>
        </a:xfrm>
        <a:prstGeom prst="wedgeRectCallout">
          <a:avLst>
            <a:gd name="adj1" fmla="val 33962"/>
            <a:gd name="adj2" fmla="val 121945"/>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①企業概要を入力。</a:t>
          </a:r>
        </a:p>
      </xdr:txBody>
    </xdr:sp>
    <xdr:clientData/>
  </xdr:twoCellAnchor>
  <xdr:twoCellAnchor>
    <xdr:from>
      <xdr:col>53</xdr:col>
      <xdr:colOff>87157</xdr:colOff>
      <xdr:row>5</xdr:row>
      <xdr:rowOff>90714</xdr:rowOff>
    </xdr:from>
    <xdr:to>
      <xdr:col>60</xdr:col>
      <xdr:colOff>248850</xdr:colOff>
      <xdr:row>8</xdr:row>
      <xdr:rowOff>46182</xdr:rowOff>
    </xdr:to>
    <xdr:sp macro="" textlink="">
      <xdr:nvSpPr>
        <xdr:cNvPr id="3" name="吹き出し: 四角形 2">
          <a:extLst>
            <a:ext uri="{FF2B5EF4-FFF2-40B4-BE49-F238E27FC236}">
              <a16:creationId xmlns:a16="http://schemas.microsoft.com/office/drawing/2014/main" id="{53B55FDF-A568-AF3E-ECEA-591E91179019}"/>
            </a:ext>
          </a:extLst>
        </xdr:cNvPr>
        <xdr:cNvSpPr/>
      </xdr:nvSpPr>
      <xdr:spPr>
        <a:xfrm>
          <a:off x="10172451" y="1883655"/>
          <a:ext cx="1904830" cy="665174"/>
        </a:xfrm>
        <a:prstGeom prst="wedgeRectCallout">
          <a:avLst>
            <a:gd name="adj1" fmla="val -66621"/>
            <a:gd name="adj2" fmla="val 47989"/>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②</a:t>
          </a:r>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SOWT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分析を実施</a:t>
          </a:r>
        </a:p>
      </xdr:txBody>
    </xdr:sp>
    <xdr:clientData/>
  </xdr:twoCellAnchor>
  <xdr:twoCellAnchor>
    <xdr:from>
      <xdr:col>14</xdr:col>
      <xdr:colOff>154459</xdr:colOff>
      <xdr:row>1</xdr:row>
      <xdr:rowOff>85811</xdr:rowOff>
    </xdr:from>
    <xdr:to>
      <xdr:col>48</xdr:col>
      <xdr:colOff>62255</xdr:colOff>
      <xdr:row>11</xdr:row>
      <xdr:rowOff>36007</xdr:rowOff>
    </xdr:to>
    <xdr:sp macro="" textlink="">
      <xdr:nvSpPr>
        <xdr:cNvPr id="4" name="吹き出し: 四角形 3">
          <a:extLst>
            <a:ext uri="{FF2B5EF4-FFF2-40B4-BE49-F238E27FC236}">
              <a16:creationId xmlns:a16="http://schemas.microsoft.com/office/drawing/2014/main" id="{A6871DD1-0733-E67C-BE05-6C0059BF58B8}"/>
            </a:ext>
          </a:extLst>
        </xdr:cNvPr>
        <xdr:cNvSpPr/>
      </xdr:nvSpPr>
      <xdr:spPr>
        <a:xfrm>
          <a:off x="2794067" y="459340"/>
          <a:ext cx="6357404" cy="2901079"/>
        </a:xfrm>
        <a:custGeom>
          <a:avLst/>
          <a:gdLst>
            <a:gd name="csX0" fmla="*/ 0 w 3947297"/>
            <a:gd name="csY0" fmla="*/ 0 h 952500"/>
            <a:gd name="csX1" fmla="*/ 657883 w 3947297"/>
            <a:gd name="csY1" fmla="*/ 0 h 952500"/>
            <a:gd name="csX2" fmla="*/ 657883 w 3947297"/>
            <a:gd name="csY2" fmla="*/ 0 h 952500"/>
            <a:gd name="csX3" fmla="*/ 1644707 w 3947297"/>
            <a:gd name="csY3" fmla="*/ 0 h 952500"/>
            <a:gd name="csX4" fmla="*/ 3947297 w 3947297"/>
            <a:gd name="csY4" fmla="*/ 0 h 952500"/>
            <a:gd name="csX5" fmla="*/ 3947297 w 3947297"/>
            <a:gd name="csY5" fmla="*/ 555625 h 952500"/>
            <a:gd name="csX6" fmla="*/ 3947297 w 3947297"/>
            <a:gd name="csY6" fmla="*/ 555625 h 952500"/>
            <a:gd name="csX7" fmla="*/ 3947297 w 3947297"/>
            <a:gd name="csY7" fmla="*/ 793750 h 952500"/>
            <a:gd name="csX8" fmla="*/ 3947297 w 3947297"/>
            <a:gd name="csY8" fmla="*/ 952500 h 952500"/>
            <a:gd name="csX9" fmla="*/ 1644707 w 3947297"/>
            <a:gd name="csY9" fmla="*/ 952500 h 952500"/>
            <a:gd name="csX10" fmla="*/ 1044100 w 3947297"/>
            <a:gd name="csY10" fmla="*/ 3077889 h 952500"/>
            <a:gd name="csX11" fmla="*/ 657883 w 3947297"/>
            <a:gd name="csY11" fmla="*/ 952500 h 952500"/>
            <a:gd name="csX12" fmla="*/ 0 w 3947297"/>
            <a:gd name="csY12" fmla="*/ 952500 h 952500"/>
            <a:gd name="csX13" fmla="*/ 0 w 3947297"/>
            <a:gd name="csY13" fmla="*/ 793750 h 952500"/>
            <a:gd name="csX14" fmla="*/ 0 w 3947297"/>
            <a:gd name="csY14" fmla="*/ 555625 h 952500"/>
            <a:gd name="csX15" fmla="*/ 0 w 3947297"/>
            <a:gd name="csY15" fmla="*/ 555625 h 952500"/>
            <a:gd name="csX16" fmla="*/ 0 w 3947297"/>
            <a:gd name="csY16" fmla="*/ 0 h 952500"/>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644707 w 3947297"/>
            <a:gd name="csY9" fmla="*/ 952500 h 3077889"/>
            <a:gd name="csX10" fmla="*/ 1044100 w 3947297"/>
            <a:gd name="csY10" fmla="*/ 3077889 h 3077889"/>
            <a:gd name="csX11" fmla="*/ 906734 w 3947297"/>
            <a:gd name="csY11" fmla="*/ 969662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906734 w 3947297"/>
            <a:gd name="csY11" fmla="*/ 969662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906734 w 3947297"/>
            <a:gd name="csY11" fmla="*/ 943919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504733 w 3947297"/>
            <a:gd name="csY11" fmla="*/ 917945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848827 w 3947297"/>
            <a:gd name="csY9" fmla="*/ 943689 h 3077889"/>
            <a:gd name="csX10" fmla="*/ 1044100 w 3947297"/>
            <a:gd name="csY10" fmla="*/ 3077889 h 3077889"/>
            <a:gd name="csX11" fmla="*/ 504733 w 3947297"/>
            <a:gd name="csY11" fmla="*/ 917945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25941"/>
            <a:gd name="csX1" fmla="*/ 657883 w 3947297"/>
            <a:gd name="csY1" fmla="*/ 0 h 3025941"/>
            <a:gd name="csX2" fmla="*/ 657883 w 3947297"/>
            <a:gd name="csY2" fmla="*/ 0 h 3025941"/>
            <a:gd name="csX3" fmla="*/ 1644707 w 3947297"/>
            <a:gd name="csY3" fmla="*/ 0 h 3025941"/>
            <a:gd name="csX4" fmla="*/ 3947297 w 3947297"/>
            <a:gd name="csY4" fmla="*/ 0 h 3025941"/>
            <a:gd name="csX5" fmla="*/ 3947297 w 3947297"/>
            <a:gd name="csY5" fmla="*/ 555625 h 3025941"/>
            <a:gd name="csX6" fmla="*/ 3947297 w 3947297"/>
            <a:gd name="csY6" fmla="*/ 555625 h 3025941"/>
            <a:gd name="csX7" fmla="*/ 3947297 w 3947297"/>
            <a:gd name="csY7" fmla="*/ 793750 h 3025941"/>
            <a:gd name="csX8" fmla="*/ 3947297 w 3947297"/>
            <a:gd name="csY8" fmla="*/ 952500 h 3025941"/>
            <a:gd name="csX9" fmla="*/ 848827 w 3947297"/>
            <a:gd name="csY9" fmla="*/ 943689 h 3025941"/>
            <a:gd name="csX10" fmla="*/ 618907 w 3947297"/>
            <a:gd name="csY10" fmla="*/ 3025941 h 3025941"/>
            <a:gd name="csX11" fmla="*/ 504733 w 3947297"/>
            <a:gd name="csY11" fmla="*/ 917945 h 3025941"/>
            <a:gd name="csX12" fmla="*/ 0 w 3947297"/>
            <a:gd name="csY12" fmla="*/ 952500 h 3025941"/>
            <a:gd name="csX13" fmla="*/ 0 w 3947297"/>
            <a:gd name="csY13" fmla="*/ 793750 h 3025941"/>
            <a:gd name="csX14" fmla="*/ 0 w 3947297"/>
            <a:gd name="csY14" fmla="*/ 555625 h 3025941"/>
            <a:gd name="csX15" fmla="*/ 0 w 3947297"/>
            <a:gd name="csY15" fmla="*/ 555625 h 3025941"/>
            <a:gd name="csX16" fmla="*/ 0 w 3947297"/>
            <a:gd name="csY16" fmla="*/ 0 h 3025941"/>
            <a:gd name="csX0" fmla="*/ 0 w 3947297"/>
            <a:gd name="csY0" fmla="*/ 0 h 3025941"/>
            <a:gd name="csX1" fmla="*/ 657883 w 3947297"/>
            <a:gd name="csY1" fmla="*/ 0 h 3025941"/>
            <a:gd name="csX2" fmla="*/ 657883 w 3947297"/>
            <a:gd name="csY2" fmla="*/ 0 h 3025941"/>
            <a:gd name="csX3" fmla="*/ 1644707 w 3947297"/>
            <a:gd name="csY3" fmla="*/ 0 h 3025941"/>
            <a:gd name="csX4" fmla="*/ 3947297 w 3947297"/>
            <a:gd name="csY4" fmla="*/ 0 h 3025941"/>
            <a:gd name="csX5" fmla="*/ 3947297 w 3947297"/>
            <a:gd name="csY5" fmla="*/ 555625 h 3025941"/>
            <a:gd name="csX6" fmla="*/ 3947297 w 3947297"/>
            <a:gd name="csY6" fmla="*/ 555625 h 3025941"/>
            <a:gd name="csX7" fmla="*/ 3947297 w 3947297"/>
            <a:gd name="csY7" fmla="*/ 793750 h 3025941"/>
            <a:gd name="csX8" fmla="*/ 3947297 w 3947297"/>
            <a:gd name="csY8" fmla="*/ 952500 h 3025941"/>
            <a:gd name="csX9" fmla="*/ 848827 w 3947297"/>
            <a:gd name="csY9" fmla="*/ 943689 h 3025941"/>
            <a:gd name="csX10" fmla="*/ 618907 w 3947297"/>
            <a:gd name="csY10" fmla="*/ 3025941 h 3025941"/>
            <a:gd name="csX11" fmla="*/ 504733 w 3947297"/>
            <a:gd name="csY11" fmla="*/ 956906 h 3025941"/>
            <a:gd name="csX12" fmla="*/ 0 w 3947297"/>
            <a:gd name="csY12" fmla="*/ 952500 h 3025941"/>
            <a:gd name="csX13" fmla="*/ 0 w 3947297"/>
            <a:gd name="csY13" fmla="*/ 793750 h 3025941"/>
            <a:gd name="csX14" fmla="*/ 0 w 3947297"/>
            <a:gd name="csY14" fmla="*/ 555625 h 3025941"/>
            <a:gd name="csX15" fmla="*/ 0 w 3947297"/>
            <a:gd name="csY15" fmla="*/ 555625 h 3025941"/>
            <a:gd name="csX16" fmla="*/ 0 w 3947297"/>
            <a:gd name="csY16" fmla="*/ 0 h 3025941"/>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 ang="0">
              <a:pos x="csX10" y="csY10"/>
            </a:cxn>
            <a:cxn ang="0">
              <a:pos x="csX11" y="csY11"/>
            </a:cxn>
            <a:cxn ang="0">
              <a:pos x="csX12" y="csY12"/>
            </a:cxn>
            <a:cxn ang="0">
              <a:pos x="csX13" y="csY13"/>
            </a:cxn>
            <a:cxn ang="0">
              <a:pos x="csX14" y="csY14"/>
            </a:cxn>
            <a:cxn ang="0">
              <a:pos x="csX15" y="csY15"/>
            </a:cxn>
            <a:cxn ang="0">
              <a:pos x="csX16" y="csY16"/>
            </a:cxn>
          </a:cxnLst>
          <a:rect l="l" t="t" r="r" b="b"/>
          <a:pathLst>
            <a:path w="3947297" h="3025941">
              <a:moveTo>
                <a:pt x="0" y="0"/>
              </a:moveTo>
              <a:lnTo>
                <a:pt x="657883" y="0"/>
              </a:lnTo>
              <a:lnTo>
                <a:pt x="657883" y="0"/>
              </a:lnTo>
              <a:lnTo>
                <a:pt x="1644707" y="0"/>
              </a:lnTo>
              <a:lnTo>
                <a:pt x="3947297" y="0"/>
              </a:lnTo>
              <a:lnTo>
                <a:pt x="3947297" y="555625"/>
              </a:lnTo>
              <a:lnTo>
                <a:pt x="3947297" y="555625"/>
              </a:lnTo>
              <a:lnTo>
                <a:pt x="3947297" y="793750"/>
              </a:lnTo>
              <a:lnTo>
                <a:pt x="3947297" y="952500"/>
              </a:lnTo>
              <a:lnTo>
                <a:pt x="848827" y="943689"/>
              </a:lnTo>
              <a:lnTo>
                <a:pt x="618907" y="3025941"/>
              </a:lnTo>
              <a:lnTo>
                <a:pt x="504733" y="956906"/>
              </a:lnTo>
              <a:lnTo>
                <a:pt x="0" y="952500"/>
              </a:lnTo>
              <a:lnTo>
                <a:pt x="0" y="793750"/>
              </a:lnTo>
              <a:lnTo>
                <a:pt x="0" y="555625"/>
              </a:lnTo>
              <a:lnTo>
                <a:pt x="0" y="555625"/>
              </a:lnTo>
              <a:lnTo>
                <a:pt x="0" y="0"/>
              </a:lnTo>
              <a:close/>
            </a:path>
          </a:pathLst>
        </a:cu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③今後の経営方針、目標、プランを入力。</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※SWOT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分析や収益シュミレーションを踏まえて入力してください。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今後の収益計画と連動するようにして下さい。</a:t>
          </a:r>
        </a:p>
      </xdr:txBody>
    </xdr:sp>
    <xdr:clientData/>
  </xdr:twoCellAnchor>
  <xdr:twoCellAnchor>
    <xdr:from>
      <xdr:col>53</xdr:col>
      <xdr:colOff>128648</xdr:colOff>
      <xdr:row>18</xdr:row>
      <xdr:rowOff>129197</xdr:rowOff>
    </xdr:from>
    <xdr:to>
      <xdr:col>60</xdr:col>
      <xdr:colOff>248850</xdr:colOff>
      <xdr:row>27</xdr:row>
      <xdr:rowOff>66343</xdr:rowOff>
    </xdr:to>
    <xdr:sp macro="" textlink="">
      <xdr:nvSpPr>
        <xdr:cNvPr id="5" name="吹き出し: 四角形 4">
          <a:extLst>
            <a:ext uri="{FF2B5EF4-FFF2-40B4-BE49-F238E27FC236}">
              <a16:creationId xmlns:a16="http://schemas.microsoft.com/office/drawing/2014/main" id="{41F33D95-E15E-73E8-9092-E9253415A58B}"/>
            </a:ext>
          </a:extLst>
        </xdr:cNvPr>
        <xdr:cNvSpPr/>
      </xdr:nvSpPr>
      <xdr:spPr>
        <a:xfrm>
          <a:off x="9919021" y="5171287"/>
          <a:ext cx="1911471" cy="2515056"/>
        </a:xfrm>
        <a:prstGeom prst="wedgeRectCallout">
          <a:avLst>
            <a:gd name="adj1" fmla="val -70552"/>
            <a:gd name="adj2" fmla="val -2947"/>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④今後の収益計画を入力。</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経営方針、目標プランを踏まえて、収益シュミレーションで数値を検討しながら作成してください。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FE4173D6-2D17-44A3-AF58-E2500126C26C}"/>
            </a:ext>
          </a:extLst>
        </xdr:cNvPr>
        <xdr:cNvSpPr txBox="1"/>
      </xdr:nvSpPr>
      <xdr:spPr>
        <a:xfrm>
          <a:off x="242455" y="6901976"/>
          <a:ext cx="4496376" cy="2105789"/>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r>
            <a:rPr lang="ja-JP" altLang="en-US" sz="1200">
              <a:solidFill>
                <a:srgbClr val="FF0000"/>
              </a:solidFill>
            </a:rPr>
            <a:t>現状では、売上高は</a:t>
          </a:r>
          <a:r>
            <a:rPr lang="en-US" altLang="ja-JP" sz="1200">
              <a:solidFill>
                <a:srgbClr val="FF0000"/>
              </a:solidFill>
            </a:rPr>
            <a:t>13,900</a:t>
          </a:r>
          <a:r>
            <a:rPr lang="ja-JP" altLang="en-US" sz="1200">
              <a:solidFill>
                <a:srgbClr val="FF0000"/>
              </a:solidFill>
            </a:rPr>
            <a:t>千円に対し、商品仕入やカード手数料等を含む変動費が</a:t>
          </a:r>
          <a:r>
            <a:rPr lang="en-US" altLang="ja-JP" sz="1200">
              <a:solidFill>
                <a:srgbClr val="FF0000"/>
              </a:solidFill>
            </a:rPr>
            <a:t>7,784</a:t>
          </a:r>
          <a:r>
            <a:rPr lang="ja-JP" altLang="en-US" sz="1200">
              <a:solidFill>
                <a:srgbClr val="FF0000"/>
              </a:solidFill>
            </a:rPr>
            <a:t>千円、オフィス賃料や人件費等の固定費が</a:t>
          </a:r>
          <a:r>
            <a:rPr lang="en-US" altLang="ja-JP" sz="1200">
              <a:solidFill>
                <a:srgbClr val="FF0000"/>
              </a:solidFill>
            </a:rPr>
            <a:t>11,660</a:t>
          </a:r>
          <a:r>
            <a:rPr lang="ja-JP" altLang="en-US" sz="1200">
              <a:solidFill>
                <a:srgbClr val="FF0000"/>
              </a:solidFill>
            </a:rPr>
            <a:t>千円となっており、営業利益は▲</a:t>
          </a:r>
          <a:r>
            <a:rPr lang="en-US" altLang="ja-JP" sz="1200">
              <a:solidFill>
                <a:srgbClr val="FF0000"/>
              </a:solidFill>
            </a:rPr>
            <a:t>5,544</a:t>
          </a:r>
          <a:r>
            <a:rPr lang="ja-JP" altLang="en-US" sz="1200">
              <a:solidFill>
                <a:srgbClr val="FF0000"/>
              </a:solidFill>
            </a:rPr>
            <a:t>千円の赤字となっている。</a:t>
          </a:r>
          <a:br>
            <a:rPr lang="ja-JP" altLang="en-US" sz="1200">
              <a:solidFill>
                <a:srgbClr val="FF0000"/>
              </a:solidFill>
            </a:rPr>
          </a:br>
          <a:r>
            <a:rPr lang="ja-JP" altLang="en-US" sz="1200">
              <a:solidFill>
                <a:srgbClr val="FF0000"/>
              </a:solidFill>
            </a:rPr>
            <a:t>変動費率は</a:t>
          </a:r>
          <a:r>
            <a:rPr lang="en-US" altLang="ja-JP" sz="1200">
              <a:solidFill>
                <a:srgbClr val="FF0000"/>
              </a:solidFill>
            </a:rPr>
            <a:t>0.56</a:t>
          </a:r>
          <a:r>
            <a:rPr lang="ja-JP" altLang="en-US" sz="1200">
              <a:solidFill>
                <a:srgbClr val="FF0000"/>
              </a:solidFill>
            </a:rPr>
            <a:t>と高く、現状の売上規模では損益分岐点売上高が</a:t>
          </a:r>
          <a:r>
            <a:rPr lang="en-US" altLang="ja-JP" sz="1200">
              <a:solidFill>
                <a:srgbClr val="FF0000"/>
              </a:solidFill>
            </a:rPr>
            <a:t>26,500</a:t>
          </a:r>
          <a:r>
            <a:rPr lang="ja-JP" altLang="en-US" sz="1200">
              <a:solidFill>
                <a:srgbClr val="FF0000"/>
              </a:solidFill>
            </a:rPr>
            <a:t>千円と高水準になっている。</a:t>
          </a:r>
          <a:br>
            <a:rPr lang="ja-JP" altLang="en-US" sz="1200">
              <a:solidFill>
                <a:srgbClr val="FF0000"/>
              </a:solidFill>
            </a:rPr>
          </a:br>
          <a:r>
            <a:rPr lang="ja-JP" altLang="en-US" sz="1200">
              <a:solidFill>
                <a:srgbClr val="FF0000"/>
              </a:solidFill>
            </a:rPr>
            <a:t>このため、売上拡大に加え、ガイド費用の見直しが必要である。</a:t>
          </a:r>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CFBFF5D9-5E2C-42C5-B355-D04FA3CD63D8}"/>
            </a:ext>
          </a:extLst>
        </xdr:cNvPr>
        <xdr:cNvSpPr txBox="1"/>
      </xdr:nvSpPr>
      <xdr:spPr>
        <a:xfrm>
          <a:off x="242455" y="6901976"/>
          <a:ext cx="4496376" cy="2105789"/>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r>
            <a:rPr lang="ja-JP" altLang="en-US" sz="1200">
              <a:solidFill>
                <a:srgbClr val="FF0000"/>
              </a:solidFill>
            </a:rPr>
            <a:t>変動費比率は</a:t>
          </a:r>
          <a:r>
            <a:rPr lang="en-US" altLang="ja-JP" sz="1200">
              <a:solidFill>
                <a:srgbClr val="FF0000"/>
              </a:solidFill>
            </a:rPr>
            <a:t>0.34</a:t>
          </a:r>
          <a:r>
            <a:rPr lang="ja-JP" altLang="en-US" sz="1200">
              <a:solidFill>
                <a:srgbClr val="FF0000"/>
              </a:solidFill>
            </a:rPr>
            <a:t>まで低下、損益分岐点売上高は</a:t>
          </a:r>
          <a:r>
            <a:rPr lang="en-US" altLang="ja-JP" sz="1200">
              <a:solidFill>
                <a:srgbClr val="FF0000"/>
              </a:solidFill>
            </a:rPr>
            <a:t>19,163</a:t>
          </a:r>
          <a:r>
            <a:rPr lang="ja-JP" altLang="en-US" sz="1200">
              <a:solidFill>
                <a:srgbClr val="FF0000"/>
              </a:solidFill>
            </a:rPr>
            <a:t>千円と、現状と比べ改善。売上高は</a:t>
          </a:r>
          <a:r>
            <a:rPr lang="en-US" altLang="ja-JP" sz="1200">
              <a:solidFill>
                <a:srgbClr val="FF0000"/>
              </a:solidFill>
            </a:rPr>
            <a:t>24,250</a:t>
          </a:r>
          <a:r>
            <a:rPr lang="ja-JP" altLang="en-US" sz="1200">
              <a:solidFill>
                <a:srgbClr val="FF0000"/>
              </a:solidFill>
            </a:rPr>
            <a:t>千円を見込み、固定費を十分に吸収できる水準に達し営業利益は</a:t>
          </a:r>
          <a:r>
            <a:rPr lang="en-US" altLang="ja-JP" sz="1200">
              <a:solidFill>
                <a:srgbClr val="FF0000"/>
              </a:solidFill>
            </a:rPr>
            <a:t>3,350</a:t>
          </a:r>
          <a:r>
            <a:rPr lang="ja-JP" altLang="en-US" sz="1200">
              <a:solidFill>
                <a:srgbClr val="FF0000"/>
              </a:solidFill>
            </a:rPr>
            <a:t>千円の黒字。</a:t>
          </a:r>
          <a:endParaRPr lang="en-US" altLang="ja-JP" sz="1200">
            <a:solidFill>
              <a:srgbClr val="FF0000"/>
            </a:solidFill>
          </a:endParaRPr>
        </a:p>
        <a:p>
          <a:r>
            <a:rPr lang="ja-JP" altLang="ja-JP" sz="1100">
              <a:solidFill>
                <a:srgbClr val="FF0000"/>
              </a:solidFill>
              <a:effectLst/>
              <a:latin typeface="+mn-lt"/>
              <a:ea typeface="+mn-ea"/>
              <a:cs typeface="+mn-cs"/>
            </a:rPr>
            <a:t>ガイド任せとなっていた業務委託</a:t>
          </a:r>
          <a:r>
            <a:rPr lang="ja-JP" altLang="en-US">
              <a:solidFill>
                <a:srgbClr val="FF0000"/>
              </a:solidFill>
            </a:rPr>
            <a:t>内容を見直し、社内体制を強化することで、変動費比率の改善を図る。当社は高齢の</a:t>
          </a:r>
          <a:r>
            <a:rPr lang="en-US" altLang="ja-JP">
              <a:solidFill>
                <a:srgbClr val="FF0000"/>
              </a:solidFill>
            </a:rPr>
            <a:t>VIP</a:t>
          </a:r>
          <a:r>
            <a:rPr lang="ja-JP" altLang="en-US">
              <a:solidFill>
                <a:srgbClr val="FF0000"/>
              </a:solidFill>
            </a:rPr>
            <a:t>層向けサービスを提供しており、現状の販売価格はサービス内容に対して低水準である。近年はブランド認知度も向上していることから、販売単価の見直しを行い、単価の低い旅先よりも高単価な旅先に注力することで、売上と利益の両立を目指す。</a:t>
          </a:r>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C69A2-0DD1-4A93-A07B-CB55AAF070B6}">
  <sheetPr>
    <tabColor theme="6"/>
  </sheetPr>
  <dimension ref="A2:O25"/>
  <sheetViews>
    <sheetView tabSelected="1" zoomScale="76" workbookViewId="0"/>
  </sheetViews>
  <sheetFormatPr defaultColWidth="8.77734375" defaultRowHeight="12.6" x14ac:dyDescent="0.15"/>
  <cols>
    <col min="1" max="16384" width="8.77734375" style="28"/>
  </cols>
  <sheetData>
    <row r="2" spans="1:15" ht="21" x14ac:dyDescent="0.25">
      <c r="A2" s="55" t="s">
        <v>118</v>
      </c>
      <c r="B2" s="55"/>
      <c r="C2" s="55"/>
      <c r="D2" s="55"/>
      <c r="E2" s="55"/>
      <c r="F2" s="55"/>
      <c r="G2" s="55"/>
      <c r="H2" s="55"/>
      <c r="I2" s="55"/>
      <c r="J2" s="55"/>
      <c r="K2" s="55"/>
      <c r="L2" s="55"/>
      <c r="M2" s="55"/>
      <c r="N2" s="55"/>
      <c r="O2" s="55"/>
    </row>
    <row r="3" spans="1:15" ht="21" x14ac:dyDescent="0.25">
      <c r="A3" s="53"/>
      <c r="B3" s="53"/>
      <c r="C3" s="53"/>
      <c r="D3" s="53"/>
      <c r="E3" s="53"/>
      <c r="F3" s="53"/>
      <c r="G3" s="53"/>
      <c r="H3" s="53"/>
      <c r="I3" s="53"/>
      <c r="J3" s="53"/>
      <c r="K3" s="53"/>
      <c r="L3" s="53"/>
      <c r="M3" s="53"/>
      <c r="N3" s="53"/>
      <c r="O3" s="53"/>
    </row>
    <row r="4" spans="1:15" ht="21" x14ac:dyDescent="0.25">
      <c r="A4" s="53"/>
      <c r="B4" s="53"/>
      <c r="C4" s="53"/>
      <c r="D4" s="53"/>
      <c r="E4" s="53"/>
      <c r="F4" s="53"/>
      <c r="G4" s="53"/>
      <c r="H4" s="53"/>
      <c r="I4" s="53"/>
      <c r="J4" s="53"/>
      <c r="K4" s="53"/>
      <c r="L4" s="53"/>
      <c r="M4" s="53"/>
      <c r="N4" s="53"/>
      <c r="O4" s="53"/>
    </row>
    <row r="8" spans="1:15" ht="16.2" x14ac:dyDescent="0.2">
      <c r="A8" s="52" t="s">
        <v>77</v>
      </c>
    </row>
    <row r="9" spans="1:15" ht="16.05" customHeight="1" x14ac:dyDescent="0.15">
      <c r="A9" s="56" t="s">
        <v>107</v>
      </c>
      <c r="B9" s="57"/>
      <c r="C9" s="57"/>
      <c r="D9" s="57"/>
      <c r="E9" s="57"/>
      <c r="F9" s="57"/>
      <c r="G9" s="57"/>
      <c r="H9" s="57"/>
      <c r="I9" s="57"/>
      <c r="J9" s="57"/>
      <c r="K9" s="57"/>
      <c r="L9" s="57"/>
      <c r="M9" s="57"/>
      <c r="N9" s="57"/>
      <c r="O9" s="57"/>
    </row>
    <row r="10" spans="1:15" ht="67.95" customHeight="1" x14ac:dyDescent="0.15">
      <c r="A10" s="57"/>
      <c r="B10" s="57"/>
      <c r="C10" s="57"/>
      <c r="D10" s="57"/>
      <c r="E10" s="57"/>
      <c r="F10" s="57"/>
      <c r="G10" s="57"/>
      <c r="H10" s="57"/>
      <c r="I10" s="57"/>
      <c r="J10" s="57"/>
      <c r="K10" s="57"/>
      <c r="L10" s="57"/>
      <c r="M10" s="57"/>
      <c r="N10" s="57"/>
      <c r="O10" s="57"/>
    </row>
    <row r="11" spans="1:15" ht="16.2" x14ac:dyDescent="0.2">
      <c r="A11" s="52"/>
    </row>
    <row r="12" spans="1:15" ht="16.2" x14ac:dyDescent="0.2">
      <c r="A12" s="52" t="s">
        <v>75</v>
      </c>
    </row>
    <row r="13" spans="1:15" x14ac:dyDescent="0.15">
      <c r="A13" s="56" t="s">
        <v>108</v>
      </c>
      <c r="B13" s="57"/>
      <c r="C13" s="57"/>
      <c r="D13" s="57"/>
      <c r="E13" s="57"/>
      <c r="F13" s="57"/>
      <c r="G13" s="57"/>
      <c r="H13" s="57"/>
      <c r="I13" s="57"/>
      <c r="J13" s="57"/>
      <c r="K13" s="57"/>
      <c r="L13" s="57"/>
      <c r="M13" s="57"/>
      <c r="N13" s="57"/>
      <c r="O13" s="57"/>
    </row>
    <row r="14" spans="1:15" ht="78" customHeight="1" x14ac:dyDescent="0.15">
      <c r="A14" s="57"/>
      <c r="B14" s="57"/>
      <c r="C14" s="57"/>
      <c r="D14" s="57"/>
      <c r="E14" s="57"/>
      <c r="F14" s="57"/>
      <c r="G14" s="57"/>
      <c r="H14" s="57"/>
      <c r="I14" s="57"/>
      <c r="J14" s="57"/>
      <c r="K14" s="57"/>
      <c r="L14" s="57"/>
      <c r="M14" s="57"/>
      <c r="N14" s="57"/>
      <c r="O14" s="57"/>
    </row>
    <row r="15" spans="1:15" ht="16.2" x14ac:dyDescent="0.2">
      <c r="A15" s="52"/>
    </row>
    <row r="16" spans="1:15" ht="16.2" x14ac:dyDescent="0.2">
      <c r="A16" s="52" t="s">
        <v>76</v>
      </c>
    </row>
    <row r="17" spans="1:15" x14ac:dyDescent="0.15">
      <c r="A17" s="56" t="s">
        <v>109</v>
      </c>
      <c r="B17" s="57"/>
      <c r="C17" s="57"/>
      <c r="D17" s="57"/>
      <c r="E17" s="57"/>
      <c r="F17" s="57"/>
      <c r="G17" s="57"/>
      <c r="H17" s="57"/>
      <c r="I17" s="57"/>
      <c r="J17" s="57"/>
      <c r="K17" s="57"/>
      <c r="L17" s="57"/>
      <c r="M17" s="57"/>
      <c r="N17" s="57"/>
      <c r="O17" s="57"/>
    </row>
    <row r="18" spans="1:15" ht="76.95" customHeight="1" x14ac:dyDescent="0.15">
      <c r="A18" s="57"/>
      <c r="B18" s="57"/>
      <c r="C18" s="57"/>
      <c r="D18" s="57"/>
      <c r="E18" s="57"/>
      <c r="F18" s="57"/>
      <c r="G18" s="57"/>
      <c r="H18" s="57"/>
      <c r="I18" s="57"/>
      <c r="J18" s="57"/>
      <c r="K18" s="57"/>
      <c r="L18" s="57"/>
      <c r="M18" s="57"/>
      <c r="N18" s="57"/>
      <c r="O18" s="57"/>
    </row>
    <row r="19" spans="1:15" ht="16.2" x14ac:dyDescent="0.2">
      <c r="A19" s="52"/>
    </row>
    <row r="20" spans="1:15" ht="16.2" x14ac:dyDescent="0.2">
      <c r="A20" s="52"/>
    </row>
    <row r="21" spans="1:15" ht="16.2" x14ac:dyDescent="0.2">
      <c r="A21" s="52"/>
    </row>
    <row r="22" spans="1:15" ht="16.2" x14ac:dyDescent="0.2">
      <c r="A22" s="52"/>
    </row>
    <row r="23" spans="1:15" ht="16.2" x14ac:dyDescent="0.2">
      <c r="A23" s="52"/>
    </row>
    <row r="24" spans="1:15" ht="16.2" x14ac:dyDescent="0.2">
      <c r="A24" s="52"/>
    </row>
    <row r="25" spans="1:15" ht="16.2" x14ac:dyDescent="0.2">
      <c r="A25" s="52"/>
    </row>
  </sheetData>
  <mergeCells count="4">
    <mergeCell ref="A2:O2"/>
    <mergeCell ref="A9:O10"/>
    <mergeCell ref="A13:O14"/>
    <mergeCell ref="A17:O18"/>
  </mergeCells>
  <phoneticPr fontId="3"/>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88FB-A0FC-4C9D-A662-A1CBAACD0318}">
  <sheetPr>
    <tabColor theme="6"/>
    <pageSetUpPr fitToPage="1"/>
  </sheetPr>
  <dimension ref="A1:M43"/>
  <sheetViews>
    <sheetView showZeros="0" zoomScale="52" zoomScaleNormal="55"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72</v>
      </c>
      <c r="K1" s="60">
        <v>46026</v>
      </c>
      <c r="L1" s="60"/>
      <c r="M1" s="60"/>
    </row>
    <row r="2" spans="1:13" ht="13.95" customHeight="1" x14ac:dyDescent="0.2">
      <c r="A2" s="26"/>
    </row>
    <row r="3" spans="1:13" ht="21.45" customHeight="1" x14ac:dyDescent="0.2">
      <c r="A3" s="9" t="s">
        <v>16</v>
      </c>
    </row>
    <row r="4" spans="1:13" ht="21.45" customHeight="1" x14ac:dyDescent="0.2">
      <c r="A4" s="1" t="s">
        <v>10</v>
      </c>
      <c r="C4" s="2"/>
    </row>
    <row r="5" spans="1:13" ht="21.45" customHeight="1" x14ac:dyDescent="0.2">
      <c r="A5" s="1" t="s">
        <v>32</v>
      </c>
      <c r="C5" s="3"/>
    </row>
    <row r="6" spans="1:13" ht="21.45" customHeight="1" thickBot="1" x14ac:dyDescent="0.25">
      <c r="M6" s="24" t="s">
        <v>31</v>
      </c>
    </row>
    <row r="7" spans="1:13" ht="21.45" customHeight="1" x14ac:dyDescent="0.2">
      <c r="A7" s="10"/>
      <c r="B7" s="11" t="s">
        <v>8</v>
      </c>
      <c r="C7" s="12"/>
      <c r="D7" s="12"/>
      <c r="E7" s="12"/>
      <c r="F7" s="13"/>
      <c r="G7" s="5"/>
      <c r="H7" s="10"/>
      <c r="I7" s="11" t="s">
        <v>17</v>
      </c>
      <c r="J7" s="12"/>
      <c r="K7" s="12"/>
      <c r="L7" s="12"/>
      <c r="M7" s="13"/>
    </row>
    <row r="8" spans="1:13" ht="21.45" customHeight="1" x14ac:dyDescent="0.2">
      <c r="A8" s="14"/>
      <c r="B8" s="4" t="s">
        <v>3</v>
      </c>
      <c r="C8" s="4" t="s">
        <v>4</v>
      </c>
      <c r="D8" s="4" t="s">
        <v>0</v>
      </c>
      <c r="E8" s="4" t="s">
        <v>6</v>
      </c>
      <c r="F8" s="15"/>
      <c r="G8" s="5"/>
      <c r="H8" s="14"/>
      <c r="I8" s="5" t="s">
        <v>19</v>
      </c>
      <c r="J8" s="5"/>
      <c r="K8" s="5"/>
      <c r="L8" s="5"/>
      <c r="M8" s="15"/>
    </row>
    <row r="9" spans="1:13" ht="21.45" customHeight="1" x14ac:dyDescent="0.2">
      <c r="A9" s="14"/>
      <c r="B9" s="2" t="s">
        <v>20</v>
      </c>
      <c r="C9" s="2">
        <v>250</v>
      </c>
      <c r="D9" s="2">
        <v>5</v>
      </c>
      <c r="E9" s="3">
        <f>C9*D9</f>
        <v>1250</v>
      </c>
      <c r="F9" s="16"/>
      <c r="G9" s="6"/>
      <c r="H9" s="14"/>
      <c r="I9" s="4" t="s">
        <v>3</v>
      </c>
      <c r="J9" s="4" t="s">
        <v>12</v>
      </c>
      <c r="K9" s="4" t="s">
        <v>6</v>
      </c>
      <c r="L9" s="4" t="s">
        <v>14</v>
      </c>
      <c r="M9" s="15"/>
    </row>
    <row r="10" spans="1:13" ht="21.45" customHeight="1" x14ac:dyDescent="0.2">
      <c r="A10" s="14"/>
      <c r="B10" s="2" t="s">
        <v>21</v>
      </c>
      <c r="C10" s="2">
        <v>500</v>
      </c>
      <c r="D10" s="2">
        <v>3</v>
      </c>
      <c r="E10" s="3">
        <f t="shared" ref="E10:E13" si="0">C10*D10</f>
        <v>1500</v>
      </c>
      <c r="F10" s="16"/>
      <c r="G10" s="6"/>
      <c r="H10" s="14"/>
      <c r="I10" s="3" t="str">
        <f>B9</f>
        <v>サービスA</v>
      </c>
      <c r="J10" s="2">
        <v>150</v>
      </c>
      <c r="K10" s="3">
        <f>D9*J10</f>
        <v>750</v>
      </c>
      <c r="L10" s="2" t="s">
        <v>28</v>
      </c>
      <c r="M10" s="15"/>
    </row>
    <row r="11" spans="1:13" ht="21.45" customHeight="1" x14ac:dyDescent="0.2">
      <c r="A11" s="14"/>
      <c r="B11" s="2"/>
      <c r="C11" s="2">
        <v>0</v>
      </c>
      <c r="D11" s="2">
        <v>0</v>
      </c>
      <c r="E11" s="3">
        <f t="shared" si="0"/>
        <v>0</v>
      </c>
      <c r="F11" s="16"/>
      <c r="G11" s="6"/>
      <c r="H11" s="14"/>
      <c r="I11" s="3" t="str">
        <f>B10</f>
        <v>サービスB</v>
      </c>
      <c r="J11" s="2">
        <v>250</v>
      </c>
      <c r="K11" s="3">
        <f>D10*J11</f>
        <v>750</v>
      </c>
      <c r="L11" s="2" t="s">
        <v>27</v>
      </c>
      <c r="M11" s="15"/>
    </row>
    <row r="12" spans="1:13" ht="21.45" customHeight="1" x14ac:dyDescent="0.2">
      <c r="A12" s="14"/>
      <c r="B12" s="2"/>
      <c r="C12" s="2">
        <v>0</v>
      </c>
      <c r="D12" s="2">
        <v>0</v>
      </c>
      <c r="E12" s="3">
        <f t="shared" si="0"/>
        <v>0</v>
      </c>
      <c r="F12" s="16"/>
      <c r="G12" s="6"/>
      <c r="H12" s="14"/>
      <c r="I12" s="3">
        <f>B11</f>
        <v>0</v>
      </c>
      <c r="J12" s="2">
        <v>0</v>
      </c>
      <c r="K12" s="3">
        <f>D11*J12</f>
        <v>0</v>
      </c>
      <c r="L12" s="2"/>
      <c r="M12" s="15"/>
    </row>
    <row r="13" spans="1:13" ht="21.45" customHeight="1" x14ac:dyDescent="0.2">
      <c r="A13" s="14"/>
      <c r="B13" s="2"/>
      <c r="C13" s="2">
        <v>0</v>
      </c>
      <c r="D13" s="2">
        <v>0</v>
      </c>
      <c r="E13" s="3">
        <f t="shared" si="0"/>
        <v>0</v>
      </c>
      <c r="F13" s="16"/>
      <c r="G13" s="6"/>
      <c r="H13" s="14"/>
      <c r="I13" s="3">
        <f>B12</f>
        <v>0</v>
      </c>
      <c r="J13" s="2">
        <v>0</v>
      </c>
      <c r="K13" s="3">
        <f>D12*J13</f>
        <v>0</v>
      </c>
      <c r="L13" s="2"/>
      <c r="M13" s="15"/>
    </row>
    <row r="14" spans="1:13" ht="21.45" customHeight="1" x14ac:dyDescent="0.2">
      <c r="A14" s="14"/>
      <c r="B14" s="17" t="s">
        <v>7</v>
      </c>
      <c r="C14" s="17"/>
      <c r="D14" s="17"/>
      <c r="E14" s="17">
        <f>SUM(E8:E13)</f>
        <v>2750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18</v>
      </c>
      <c r="J16" s="5"/>
      <c r="K16" s="5"/>
      <c r="L16" s="5"/>
      <c r="M16" s="15"/>
    </row>
    <row r="17" spans="1:13" ht="21.45" customHeight="1" x14ac:dyDescent="0.2">
      <c r="A17" s="10"/>
      <c r="B17" s="11" t="s">
        <v>33</v>
      </c>
      <c r="C17" s="12"/>
      <c r="D17" s="12"/>
      <c r="E17" s="12"/>
      <c r="F17" s="13"/>
      <c r="H17" s="14"/>
      <c r="I17" s="4" t="s">
        <v>5</v>
      </c>
      <c r="J17" s="4" t="s">
        <v>13</v>
      </c>
      <c r="K17" s="4" t="s">
        <v>6</v>
      </c>
      <c r="L17" s="4" t="s">
        <v>14</v>
      </c>
      <c r="M17" s="15"/>
    </row>
    <row r="18" spans="1:13" ht="21.45" customHeight="1" x14ac:dyDescent="0.2">
      <c r="A18" s="14"/>
      <c r="B18" s="25" t="s">
        <v>34</v>
      </c>
      <c r="C18" s="5"/>
      <c r="D18" s="61" t="s">
        <v>35</v>
      </c>
      <c r="E18" s="61"/>
      <c r="F18" s="15"/>
      <c r="H18" s="14"/>
      <c r="I18" s="2" t="s">
        <v>22</v>
      </c>
      <c r="J18" s="8">
        <v>0.03</v>
      </c>
      <c r="K18" s="3">
        <f>J18*$E$14</f>
        <v>82.5</v>
      </c>
      <c r="L18" s="2" t="s">
        <v>26</v>
      </c>
      <c r="M18" s="15"/>
    </row>
    <row r="19" spans="1:13" ht="21.45" customHeight="1" x14ac:dyDescent="0.2">
      <c r="A19" s="14"/>
      <c r="B19" s="27">
        <f>E14</f>
        <v>2750</v>
      </c>
      <c r="C19" s="5"/>
      <c r="D19" s="62">
        <f>K23</f>
        <v>1582.5</v>
      </c>
      <c r="E19" s="63"/>
      <c r="F19" s="15"/>
      <c r="H19" s="14"/>
      <c r="I19" s="2"/>
      <c r="J19" s="2"/>
      <c r="K19" s="3">
        <f t="shared" ref="K19:K22" si="1">J19*$E$14</f>
        <v>0</v>
      </c>
      <c r="L19" s="2"/>
      <c r="M19" s="15"/>
    </row>
    <row r="20" spans="1:13" ht="21.45" customHeight="1" x14ac:dyDescent="0.2">
      <c r="A20" s="14"/>
      <c r="B20" s="5"/>
      <c r="C20" s="5"/>
      <c r="D20" s="5"/>
      <c r="E20" s="5"/>
      <c r="F20" s="15"/>
      <c r="H20" s="14"/>
      <c r="I20" s="2"/>
      <c r="J20" s="2"/>
      <c r="K20" s="3">
        <f t="shared" si="1"/>
        <v>0</v>
      </c>
      <c r="L20" s="2"/>
      <c r="M20" s="15"/>
    </row>
    <row r="21" spans="1:13" ht="21.45" customHeight="1" x14ac:dyDescent="0.2">
      <c r="A21" s="14"/>
      <c r="B21" s="25" t="s">
        <v>36</v>
      </c>
      <c r="C21" s="5"/>
      <c r="D21" s="61" t="s">
        <v>37</v>
      </c>
      <c r="E21" s="61"/>
      <c r="F21" s="15"/>
      <c r="H21" s="14"/>
      <c r="I21" s="2"/>
      <c r="J21" s="2"/>
      <c r="K21" s="3">
        <f t="shared" si="1"/>
        <v>0</v>
      </c>
      <c r="L21" s="2"/>
      <c r="M21" s="15"/>
    </row>
    <row r="22" spans="1:13" ht="21.45" customHeight="1" x14ac:dyDescent="0.2">
      <c r="A22" s="14"/>
      <c r="B22" s="27">
        <f>E14-K23-K33</f>
        <v>-202.5</v>
      </c>
      <c r="C22" s="5"/>
      <c r="D22" s="62">
        <f>K33</f>
        <v>1370</v>
      </c>
      <c r="E22" s="63"/>
      <c r="F22" s="15"/>
      <c r="H22" s="14"/>
      <c r="I22" s="2"/>
      <c r="J22" s="2"/>
      <c r="K22" s="3">
        <f t="shared" si="1"/>
        <v>0</v>
      </c>
      <c r="L22" s="2"/>
      <c r="M22" s="15"/>
    </row>
    <row r="23" spans="1:13" ht="21.45" customHeight="1" x14ac:dyDescent="0.2">
      <c r="A23" s="14"/>
      <c r="C23" s="5"/>
      <c r="D23" s="5"/>
      <c r="E23" s="5"/>
      <c r="F23" s="15"/>
      <c r="H23" s="14"/>
      <c r="I23" s="17" t="s">
        <v>7</v>
      </c>
      <c r="J23" s="17"/>
      <c r="K23" s="17">
        <f>SUM(K9:K22)</f>
        <v>1582.5</v>
      </c>
      <c r="L23" s="5"/>
      <c r="M23" s="15"/>
    </row>
    <row r="24" spans="1:13" ht="21.45" customHeight="1" thickBot="1" x14ac:dyDescent="0.25">
      <c r="A24" s="14"/>
      <c r="B24" s="25" t="s">
        <v>38</v>
      </c>
      <c r="C24" s="5"/>
      <c r="D24" s="61" t="s">
        <v>39</v>
      </c>
      <c r="E24" s="61"/>
      <c r="F24" s="15"/>
      <c r="H24" s="19"/>
      <c r="I24" s="22"/>
      <c r="J24" s="22"/>
      <c r="K24" s="22"/>
      <c r="L24" s="22"/>
      <c r="M24" s="23"/>
    </row>
    <row r="25" spans="1:13" ht="21.45" customHeight="1" thickBot="1" x14ac:dyDescent="0.25">
      <c r="A25" s="14"/>
      <c r="B25" s="27">
        <f>K33/(1-D25)</f>
        <v>3226.9807280513919</v>
      </c>
      <c r="C25" s="5"/>
      <c r="D25" s="58">
        <f>K23/E14</f>
        <v>0.57545454545454544</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14</v>
      </c>
      <c r="M27" s="15"/>
    </row>
    <row r="28" spans="1:13" ht="21.45" customHeight="1" x14ac:dyDescent="0.2">
      <c r="A28" s="14"/>
      <c r="C28" s="5"/>
      <c r="E28" s="5"/>
      <c r="F28" s="15"/>
      <c r="H28" s="14"/>
      <c r="I28" s="2" t="s">
        <v>11</v>
      </c>
      <c r="J28" s="5"/>
      <c r="K28" s="2">
        <v>650</v>
      </c>
      <c r="L28" s="2" t="s">
        <v>29</v>
      </c>
      <c r="M28" s="15"/>
    </row>
    <row r="29" spans="1:13" ht="21.45" customHeight="1" x14ac:dyDescent="0.2">
      <c r="A29" s="14"/>
      <c r="C29" s="5"/>
      <c r="E29" s="5"/>
      <c r="F29" s="15"/>
      <c r="H29" s="14"/>
      <c r="I29" s="2" t="s">
        <v>22</v>
      </c>
      <c r="J29" s="5"/>
      <c r="K29" s="2">
        <v>300</v>
      </c>
      <c r="L29" s="2" t="s">
        <v>25</v>
      </c>
      <c r="M29" s="15"/>
    </row>
    <row r="30" spans="1:13" ht="21.45" customHeight="1" x14ac:dyDescent="0.2">
      <c r="A30" s="14"/>
      <c r="C30" s="5"/>
      <c r="D30" s="5"/>
      <c r="E30" s="5"/>
      <c r="F30" s="15"/>
      <c r="H30" s="14"/>
      <c r="I30" s="2" t="s">
        <v>15</v>
      </c>
      <c r="J30" s="5"/>
      <c r="K30" s="2">
        <v>300</v>
      </c>
      <c r="L30" s="2" t="s">
        <v>23</v>
      </c>
      <c r="M30" s="15"/>
    </row>
    <row r="31" spans="1:13" ht="21.45" customHeight="1" x14ac:dyDescent="0.2">
      <c r="A31" s="14"/>
      <c r="C31" s="5"/>
      <c r="D31" s="5"/>
      <c r="E31" s="5"/>
      <c r="F31" s="15"/>
      <c r="H31" s="14"/>
      <c r="I31" s="2" t="s">
        <v>24</v>
      </c>
      <c r="J31" s="5"/>
      <c r="K31" s="2">
        <v>120</v>
      </c>
      <c r="L31" s="2" t="s">
        <v>30</v>
      </c>
      <c r="M31" s="15"/>
    </row>
    <row r="32" spans="1:13" ht="21.45" customHeight="1" x14ac:dyDescent="0.2">
      <c r="A32" s="14"/>
      <c r="C32" s="5"/>
      <c r="D32" s="5"/>
      <c r="E32" s="5"/>
      <c r="F32" s="15"/>
      <c r="H32" s="14"/>
      <c r="I32" s="2"/>
      <c r="J32" s="5"/>
      <c r="K32" s="2">
        <v>0</v>
      </c>
      <c r="L32" s="2"/>
      <c r="M32" s="15"/>
    </row>
    <row r="33" spans="1:13" ht="21.45" customHeight="1" x14ac:dyDescent="0.2">
      <c r="A33" s="14"/>
      <c r="C33" s="5"/>
      <c r="D33" s="5"/>
      <c r="E33" s="5"/>
      <c r="F33" s="15"/>
      <c r="H33" s="14"/>
      <c r="I33" s="17" t="s">
        <v>7</v>
      </c>
      <c r="J33" s="17"/>
      <c r="K33" s="17">
        <f>SUM(K28:K32)</f>
        <v>1370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5:E25"/>
    <mergeCell ref="K1:M1"/>
    <mergeCell ref="D18:E18"/>
    <mergeCell ref="D19:E19"/>
    <mergeCell ref="D21:E21"/>
    <mergeCell ref="D22:E22"/>
    <mergeCell ref="D24:E24"/>
  </mergeCells>
  <phoneticPr fontId="3"/>
  <pageMargins left="0.7" right="0.7" top="0.75" bottom="0.75" header="0.3" footer="0.3"/>
  <pageSetup paperSize="9" scale="5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5893A-7313-46BB-B981-FA4ED6AB2B20}">
  <sheetPr>
    <tabColor theme="6"/>
    <pageSetUpPr fitToPage="1"/>
  </sheetPr>
  <dimension ref="B1:AZ28"/>
  <sheetViews>
    <sheetView zoomScale="67" zoomScaleNormal="40" workbookViewId="0">
      <selection activeCell="B1" sqref="B1"/>
    </sheetView>
  </sheetViews>
  <sheetFormatPr defaultColWidth="3.6640625" defaultRowHeight="22.5" customHeight="1" x14ac:dyDescent="0.15"/>
  <cols>
    <col min="1" max="1" width="3.6640625" style="28"/>
    <col min="2" max="2" width="2.21875" style="28" customWidth="1"/>
    <col min="3" max="22" width="2.6640625" style="28" customWidth="1"/>
    <col min="23" max="23" width="3.21875" style="28" customWidth="1"/>
    <col min="24" max="24" width="3.6640625" style="28" customWidth="1"/>
    <col min="25" max="52" width="2.6640625" style="28" customWidth="1"/>
    <col min="53" max="16384" width="3.6640625" style="28"/>
  </cols>
  <sheetData>
    <row r="1" spans="2:52" ht="29.55" customHeight="1" x14ac:dyDescent="0.15">
      <c r="B1" s="51" t="s">
        <v>73</v>
      </c>
    </row>
    <row r="2" spans="2:52" ht="69" customHeight="1" x14ac:dyDescent="0.15"/>
    <row r="3" spans="2:52" ht="22.5" customHeight="1" x14ac:dyDescent="0.15">
      <c r="C3" s="50" t="s">
        <v>67</v>
      </c>
      <c r="AR3" s="107">
        <v>46026</v>
      </c>
      <c r="AS3" s="107"/>
      <c r="AT3" s="107"/>
      <c r="AU3" s="107"/>
      <c r="AV3" s="107"/>
      <c r="AW3" s="107"/>
      <c r="AX3" s="107"/>
      <c r="AY3" s="107"/>
      <c r="AZ3" s="107"/>
    </row>
    <row r="4" spans="2:52" ht="7.5" customHeight="1" x14ac:dyDescent="0.15"/>
    <row r="5" spans="2:52" ht="12.6" x14ac:dyDescent="0.15">
      <c r="C5" s="80" t="s">
        <v>58</v>
      </c>
      <c r="D5" s="81"/>
      <c r="E5" s="81"/>
      <c r="F5" s="81"/>
      <c r="G5" s="81"/>
      <c r="H5" s="81"/>
      <c r="I5" s="81"/>
      <c r="J5" s="81"/>
      <c r="K5" s="81"/>
      <c r="L5" s="81"/>
      <c r="M5" s="81"/>
      <c r="N5" s="81"/>
      <c r="O5" s="81"/>
      <c r="P5" s="81"/>
      <c r="Q5" s="81"/>
      <c r="R5" s="81"/>
      <c r="S5" s="81"/>
      <c r="T5" s="81"/>
      <c r="U5" s="81"/>
      <c r="V5" s="82"/>
      <c r="X5" s="29" t="s">
        <v>46</v>
      </c>
      <c r="Y5" s="30"/>
      <c r="Z5" s="31"/>
      <c r="AA5" s="30"/>
      <c r="AB5" s="30"/>
      <c r="AC5" s="30"/>
      <c r="AD5" s="30"/>
      <c r="AE5" s="30"/>
      <c r="AF5" s="30"/>
      <c r="AG5" s="30"/>
      <c r="AH5" s="30"/>
      <c r="AI5" s="30"/>
      <c r="AJ5" s="30"/>
      <c r="AK5" s="30"/>
      <c r="AL5" s="30"/>
      <c r="AM5" s="31"/>
      <c r="AN5" s="31"/>
      <c r="AO5" s="31"/>
      <c r="AP5" s="31"/>
      <c r="AQ5" s="31"/>
      <c r="AR5" s="31"/>
      <c r="AS5" s="31"/>
      <c r="AT5" s="30"/>
      <c r="AU5" s="30"/>
      <c r="AV5" s="30"/>
      <c r="AW5" s="30"/>
      <c r="AX5" s="30"/>
      <c r="AY5" s="30"/>
      <c r="AZ5" s="32"/>
    </row>
    <row r="6" spans="2:52" ht="12.6" x14ac:dyDescent="0.15">
      <c r="C6" s="89" t="s">
        <v>68</v>
      </c>
      <c r="D6" s="90"/>
      <c r="E6" s="90"/>
      <c r="F6" s="90"/>
      <c r="G6" s="90"/>
      <c r="H6" s="90"/>
      <c r="I6" s="90"/>
      <c r="J6" s="90"/>
      <c r="K6" s="90"/>
      <c r="L6" s="90"/>
      <c r="M6" s="90"/>
      <c r="N6" s="90"/>
      <c r="O6" s="90"/>
      <c r="P6" s="90"/>
      <c r="Q6" s="90"/>
      <c r="R6" s="90"/>
      <c r="S6" s="90"/>
      <c r="T6" s="90"/>
      <c r="U6" s="90"/>
      <c r="V6" s="91"/>
      <c r="X6" s="83" t="s">
        <v>40</v>
      </c>
      <c r="Y6" s="108" t="s">
        <v>41</v>
      </c>
      <c r="Z6" s="109"/>
      <c r="AA6" s="109"/>
      <c r="AB6" s="109"/>
      <c r="AC6" s="109"/>
      <c r="AD6" s="109"/>
      <c r="AE6" s="109"/>
      <c r="AF6" s="109"/>
      <c r="AG6" s="109"/>
      <c r="AH6" s="109"/>
      <c r="AI6" s="109"/>
      <c r="AJ6" s="109"/>
      <c r="AK6" s="109"/>
      <c r="AL6" s="110"/>
      <c r="AM6" s="108" t="s">
        <v>42</v>
      </c>
      <c r="AN6" s="109"/>
      <c r="AO6" s="109"/>
      <c r="AP6" s="109"/>
      <c r="AQ6" s="109"/>
      <c r="AR6" s="109"/>
      <c r="AS6" s="109"/>
      <c r="AT6" s="109"/>
      <c r="AU6" s="109"/>
      <c r="AV6" s="109"/>
      <c r="AW6" s="109"/>
      <c r="AX6" s="109"/>
      <c r="AY6" s="109"/>
      <c r="AZ6" s="110"/>
    </row>
    <row r="7" spans="2:52" ht="22.05" customHeight="1" x14ac:dyDescent="0.15">
      <c r="C7" s="92"/>
      <c r="D7" s="93"/>
      <c r="E7" s="93"/>
      <c r="F7" s="93"/>
      <c r="G7" s="93"/>
      <c r="H7" s="93"/>
      <c r="I7" s="93"/>
      <c r="J7" s="93"/>
      <c r="K7" s="93"/>
      <c r="L7" s="93"/>
      <c r="M7" s="93"/>
      <c r="N7" s="93"/>
      <c r="O7" s="93"/>
      <c r="P7" s="93"/>
      <c r="Q7" s="93"/>
      <c r="R7" s="93"/>
      <c r="S7" s="93"/>
      <c r="T7" s="93"/>
      <c r="U7" s="93"/>
      <c r="V7" s="94"/>
      <c r="X7" s="84"/>
      <c r="Y7" s="101" t="s">
        <v>113</v>
      </c>
      <c r="Z7" s="102"/>
      <c r="AA7" s="102"/>
      <c r="AB7" s="102"/>
      <c r="AC7" s="102"/>
      <c r="AD7" s="102"/>
      <c r="AE7" s="102"/>
      <c r="AF7" s="102"/>
      <c r="AG7" s="102"/>
      <c r="AH7" s="102"/>
      <c r="AI7" s="102"/>
      <c r="AJ7" s="102"/>
      <c r="AK7" s="102"/>
      <c r="AL7" s="103"/>
      <c r="AM7" s="101" t="s">
        <v>70</v>
      </c>
      <c r="AN7" s="102"/>
      <c r="AO7" s="102"/>
      <c r="AP7" s="102"/>
      <c r="AQ7" s="102"/>
      <c r="AR7" s="102"/>
      <c r="AS7" s="102"/>
      <c r="AT7" s="102"/>
      <c r="AU7" s="102"/>
      <c r="AV7" s="102"/>
      <c r="AW7" s="102"/>
      <c r="AX7" s="102"/>
      <c r="AY7" s="102"/>
      <c r="AZ7" s="103"/>
    </row>
    <row r="8" spans="2:52" ht="22.05" customHeight="1" x14ac:dyDescent="0.15">
      <c r="C8" s="92"/>
      <c r="D8" s="93"/>
      <c r="E8" s="93"/>
      <c r="F8" s="93"/>
      <c r="G8" s="93"/>
      <c r="H8" s="93"/>
      <c r="I8" s="93"/>
      <c r="J8" s="93"/>
      <c r="K8" s="93"/>
      <c r="L8" s="93"/>
      <c r="M8" s="93"/>
      <c r="N8" s="93"/>
      <c r="O8" s="93"/>
      <c r="P8" s="93"/>
      <c r="Q8" s="93"/>
      <c r="R8" s="93"/>
      <c r="S8" s="93"/>
      <c r="T8" s="93"/>
      <c r="U8" s="93"/>
      <c r="V8" s="94"/>
      <c r="X8" s="84"/>
      <c r="Y8" s="101"/>
      <c r="Z8" s="102"/>
      <c r="AA8" s="102"/>
      <c r="AB8" s="102"/>
      <c r="AC8" s="102"/>
      <c r="AD8" s="102"/>
      <c r="AE8" s="102"/>
      <c r="AF8" s="102"/>
      <c r="AG8" s="102"/>
      <c r="AH8" s="102"/>
      <c r="AI8" s="102"/>
      <c r="AJ8" s="102"/>
      <c r="AK8" s="102"/>
      <c r="AL8" s="103"/>
      <c r="AM8" s="101"/>
      <c r="AN8" s="102"/>
      <c r="AO8" s="102"/>
      <c r="AP8" s="102"/>
      <c r="AQ8" s="102"/>
      <c r="AR8" s="102"/>
      <c r="AS8" s="102"/>
      <c r="AT8" s="102"/>
      <c r="AU8" s="102"/>
      <c r="AV8" s="102"/>
      <c r="AW8" s="102"/>
      <c r="AX8" s="102"/>
      <c r="AY8" s="102"/>
      <c r="AZ8" s="103"/>
    </row>
    <row r="9" spans="2:52" ht="22.05" customHeight="1" x14ac:dyDescent="0.15">
      <c r="C9" s="92"/>
      <c r="D9" s="93"/>
      <c r="E9" s="93"/>
      <c r="F9" s="93"/>
      <c r="G9" s="93"/>
      <c r="H9" s="93"/>
      <c r="I9" s="93"/>
      <c r="J9" s="93"/>
      <c r="K9" s="93"/>
      <c r="L9" s="93"/>
      <c r="M9" s="93"/>
      <c r="N9" s="93"/>
      <c r="O9" s="93"/>
      <c r="P9" s="93"/>
      <c r="Q9" s="93"/>
      <c r="R9" s="93"/>
      <c r="S9" s="93"/>
      <c r="T9" s="93"/>
      <c r="U9" s="93"/>
      <c r="V9" s="94"/>
      <c r="X9" s="84"/>
      <c r="Y9" s="101"/>
      <c r="Z9" s="102"/>
      <c r="AA9" s="102"/>
      <c r="AB9" s="102"/>
      <c r="AC9" s="102"/>
      <c r="AD9" s="102"/>
      <c r="AE9" s="102"/>
      <c r="AF9" s="102"/>
      <c r="AG9" s="102"/>
      <c r="AH9" s="102"/>
      <c r="AI9" s="102"/>
      <c r="AJ9" s="102"/>
      <c r="AK9" s="102"/>
      <c r="AL9" s="103"/>
      <c r="AM9" s="101"/>
      <c r="AN9" s="102"/>
      <c r="AO9" s="102"/>
      <c r="AP9" s="102"/>
      <c r="AQ9" s="102"/>
      <c r="AR9" s="102"/>
      <c r="AS9" s="102"/>
      <c r="AT9" s="102"/>
      <c r="AU9" s="102"/>
      <c r="AV9" s="102"/>
      <c r="AW9" s="102"/>
      <c r="AX9" s="102"/>
      <c r="AY9" s="102"/>
      <c r="AZ9" s="103"/>
    </row>
    <row r="10" spans="2:52" ht="22.05" customHeight="1" x14ac:dyDescent="0.15">
      <c r="C10" s="92"/>
      <c r="D10" s="93"/>
      <c r="E10" s="93"/>
      <c r="F10" s="93"/>
      <c r="G10" s="93"/>
      <c r="H10" s="93"/>
      <c r="I10" s="93"/>
      <c r="J10" s="93"/>
      <c r="K10" s="93"/>
      <c r="L10" s="93"/>
      <c r="M10" s="93"/>
      <c r="N10" s="93"/>
      <c r="O10" s="93"/>
      <c r="P10" s="93"/>
      <c r="Q10" s="93"/>
      <c r="R10" s="93"/>
      <c r="S10" s="93"/>
      <c r="T10" s="93"/>
      <c r="U10" s="93"/>
      <c r="V10" s="94"/>
      <c r="X10" s="84"/>
      <c r="Y10" s="101"/>
      <c r="Z10" s="102"/>
      <c r="AA10" s="102"/>
      <c r="AB10" s="102"/>
      <c r="AC10" s="102"/>
      <c r="AD10" s="102"/>
      <c r="AE10" s="102"/>
      <c r="AF10" s="102"/>
      <c r="AG10" s="102"/>
      <c r="AH10" s="102"/>
      <c r="AI10" s="102"/>
      <c r="AJ10" s="102"/>
      <c r="AK10" s="102"/>
      <c r="AL10" s="103"/>
      <c r="AM10" s="101"/>
      <c r="AN10" s="102"/>
      <c r="AO10" s="102"/>
      <c r="AP10" s="102"/>
      <c r="AQ10" s="102"/>
      <c r="AR10" s="102"/>
      <c r="AS10" s="102"/>
      <c r="AT10" s="102"/>
      <c r="AU10" s="102"/>
      <c r="AV10" s="102"/>
      <c r="AW10" s="102"/>
      <c r="AX10" s="102"/>
      <c r="AY10" s="102"/>
      <c r="AZ10" s="103"/>
    </row>
    <row r="11" spans="2:52" ht="22.05" customHeight="1" x14ac:dyDescent="0.15">
      <c r="C11" s="95"/>
      <c r="D11" s="96"/>
      <c r="E11" s="96"/>
      <c r="F11" s="96"/>
      <c r="G11" s="96"/>
      <c r="H11" s="96"/>
      <c r="I11" s="96"/>
      <c r="J11" s="96"/>
      <c r="K11" s="96"/>
      <c r="L11" s="96"/>
      <c r="M11" s="96"/>
      <c r="N11" s="96"/>
      <c r="O11" s="96"/>
      <c r="P11" s="96"/>
      <c r="Q11" s="96"/>
      <c r="R11" s="96"/>
      <c r="S11" s="96"/>
      <c r="T11" s="96"/>
      <c r="U11" s="96"/>
      <c r="V11" s="97"/>
      <c r="X11" s="85"/>
      <c r="Y11" s="104"/>
      <c r="Z11" s="105"/>
      <c r="AA11" s="105"/>
      <c r="AB11" s="105"/>
      <c r="AC11" s="105"/>
      <c r="AD11" s="105"/>
      <c r="AE11" s="105"/>
      <c r="AF11" s="105"/>
      <c r="AG11" s="105"/>
      <c r="AH11" s="105"/>
      <c r="AI11" s="105"/>
      <c r="AJ11" s="105"/>
      <c r="AK11" s="105"/>
      <c r="AL11" s="106"/>
      <c r="AM11" s="104"/>
      <c r="AN11" s="105"/>
      <c r="AO11" s="105"/>
      <c r="AP11" s="105"/>
      <c r="AQ11" s="105"/>
      <c r="AR11" s="105"/>
      <c r="AS11" s="105"/>
      <c r="AT11" s="105"/>
      <c r="AU11" s="105"/>
      <c r="AV11" s="105"/>
      <c r="AW11" s="105"/>
      <c r="AX11" s="105"/>
      <c r="AY11" s="105"/>
      <c r="AZ11" s="106"/>
    </row>
    <row r="12" spans="2:52" ht="12.6" x14ac:dyDescent="0.15">
      <c r="C12" s="80" t="s">
        <v>59</v>
      </c>
      <c r="D12" s="81"/>
      <c r="E12" s="81"/>
      <c r="F12" s="81"/>
      <c r="G12" s="81"/>
      <c r="H12" s="81"/>
      <c r="I12" s="81"/>
      <c r="J12" s="81"/>
      <c r="K12" s="81"/>
      <c r="L12" s="81"/>
      <c r="M12" s="81"/>
      <c r="N12" s="81"/>
      <c r="O12" s="81"/>
      <c r="P12" s="81"/>
      <c r="Q12" s="81"/>
      <c r="R12" s="81"/>
      <c r="S12" s="81"/>
      <c r="T12" s="81"/>
      <c r="U12" s="81"/>
      <c r="V12" s="82"/>
      <c r="X12" s="83" t="s">
        <v>43</v>
      </c>
      <c r="Y12" s="86" t="s">
        <v>44</v>
      </c>
      <c r="Z12" s="87"/>
      <c r="AA12" s="87"/>
      <c r="AB12" s="87"/>
      <c r="AC12" s="87"/>
      <c r="AD12" s="87"/>
      <c r="AE12" s="87"/>
      <c r="AF12" s="87"/>
      <c r="AG12" s="87"/>
      <c r="AH12" s="87"/>
      <c r="AI12" s="87"/>
      <c r="AJ12" s="87"/>
      <c r="AK12" s="87"/>
      <c r="AL12" s="88"/>
      <c r="AM12" s="86" t="s">
        <v>45</v>
      </c>
      <c r="AN12" s="87"/>
      <c r="AO12" s="87"/>
      <c r="AP12" s="87"/>
      <c r="AQ12" s="87"/>
      <c r="AR12" s="87"/>
      <c r="AS12" s="87"/>
      <c r="AT12" s="87"/>
      <c r="AU12" s="87"/>
      <c r="AV12" s="87"/>
      <c r="AW12" s="87"/>
      <c r="AX12" s="87"/>
      <c r="AY12" s="87"/>
      <c r="AZ12" s="88"/>
    </row>
    <row r="13" spans="2:52" ht="22.05" customHeight="1" x14ac:dyDescent="0.15">
      <c r="C13" s="89" t="s">
        <v>74</v>
      </c>
      <c r="D13" s="90"/>
      <c r="E13" s="90"/>
      <c r="F13" s="90"/>
      <c r="G13" s="90"/>
      <c r="H13" s="90"/>
      <c r="I13" s="90"/>
      <c r="J13" s="90"/>
      <c r="K13" s="90"/>
      <c r="L13" s="90"/>
      <c r="M13" s="90"/>
      <c r="N13" s="90"/>
      <c r="O13" s="90"/>
      <c r="P13" s="90"/>
      <c r="Q13" s="90"/>
      <c r="R13" s="90"/>
      <c r="S13" s="90"/>
      <c r="T13" s="90"/>
      <c r="U13" s="90"/>
      <c r="V13" s="91"/>
      <c r="X13" s="84"/>
      <c r="Y13" s="98" t="s">
        <v>69</v>
      </c>
      <c r="Z13" s="99"/>
      <c r="AA13" s="99"/>
      <c r="AB13" s="99"/>
      <c r="AC13" s="99"/>
      <c r="AD13" s="99"/>
      <c r="AE13" s="99"/>
      <c r="AF13" s="99"/>
      <c r="AG13" s="99"/>
      <c r="AH13" s="99"/>
      <c r="AI13" s="99"/>
      <c r="AJ13" s="99"/>
      <c r="AK13" s="99"/>
      <c r="AL13" s="100"/>
      <c r="AM13" s="98" t="s">
        <v>71</v>
      </c>
      <c r="AN13" s="99"/>
      <c r="AO13" s="99"/>
      <c r="AP13" s="99"/>
      <c r="AQ13" s="99"/>
      <c r="AR13" s="99"/>
      <c r="AS13" s="99"/>
      <c r="AT13" s="99"/>
      <c r="AU13" s="99"/>
      <c r="AV13" s="99"/>
      <c r="AW13" s="99"/>
      <c r="AX13" s="99"/>
      <c r="AY13" s="99"/>
      <c r="AZ13" s="100"/>
    </row>
    <row r="14" spans="2:52" ht="22.05" customHeight="1" x14ac:dyDescent="0.15">
      <c r="C14" s="92"/>
      <c r="D14" s="93"/>
      <c r="E14" s="93"/>
      <c r="F14" s="93"/>
      <c r="G14" s="93"/>
      <c r="H14" s="93"/>
      <c r="I14" s="93"/>
      <c r="J14" s="93"/>
      <c r="K14" s="93"/>
      <c r="L14" s="93"/>
      <c r="M14" s="93"/>
      <c r="N14" s="93"/>
      <c r="O14" s="93"/>
      <c r="P14" s="93"/>
      <c r="Q14" s="93"/>
      <c r="R14" s="93"/>
      <c r="S14" s="93"/>
      <c r="T14" s="93"/>
      <c r="U14" s="93"/>
      <c r="V14" s="94"/>
      <c r="X14" s="84"/>
      <c r="Y14" s="101"/>
      <c r="Z14" s="102"/>
      <c r="AA14" s="102"/>
      <c r="AB14" s="102"/>
      <c r="AC14" s="102"/>
      <c r="AD14" s="102"/>
      <c r="AE14" s="102"/>
      <c r="AF14" s="102"/>
      <c r="AG14" s="102"/>
      <c r="AH14" s="102"/>
      <c r="AI14" s="102"/>
      <c r="AJ14" s="102"/>
      <c r="AK14" s="102"/>
      <c r="AL14" s="103"/>
      <c r="AM14" s="101"/>
      <c r="AN14" s="102"/>
      <c r="AO14" s="102"/>
      <c r="AP14" s="102"/>
      <c r="AQ14" s="102"/>
      <c r="AR14" s="102"/>
      <c r="AS14" s="102"/>
      <c r="AT14" s="102"/>
      <c r="AU14" s="102"/>
      <c r="AV14" s="102"/>
      <c r="AW14" s="102"/>
      <c r="AX14" s="102"/>
      <c r="AY14" s="102"/>
      <c r="AZ14" s="103"/>
    </row>
    <row r="15" spans="2:52" ht="22.05" customHeight="1" x14ac:dyDescent="0.15">
      <c r="C15" s="92"/>
      <c r="D15" s="93"/>
      <c r="E15" s="93"/>
      <c r="F15" s="93"/>
      <c r="G15" s="93"/>
      <c r="H15" s="93"/>
      <c r="I15" s="93"/>
      <c r="J15" s="93"/>
      <c r="K15" s="93"/>
      <c r="L15" s="93"/>
      <c r="M15" s="93"/>
      <c r="N15" s="93"/>
      <c r="O15" s="93"/>
      <c r="P15" s="93"/>
      <c r="Q15" s="93"/>
      <c r="R15" s="93"/>
      <c r="S15" s="93"/>
      <c r="T15" s="93"/>
      <c r="U15" s="93"/>
      <c r="V15" s="94"/>
      <c r="X15" s="84"/>
      <c r="Y15" s="101"/>
      <c r="Z15" s="102"/>
      <c r="AA15" s="102"/>
      <c r="AB15" s="102"/>
      <c r="AC15" s="102"/>
      <c r="AD15" s="102"/>
      <c r="AE15" s="102"/>
      <c r="AF15" s="102"/>
      <c r="AG15" s="102"/>
      <c r="AH15" s="102"/>
      <c r="AI15" s="102"/>
      <c r="AJ15" s="102"/>
      <c r="AK15" s="102"/>
      <c r="AL15" s="103"/>
      <c r="AM15" s="101"/>
      <c r="AN15" s="102"/>
      <c r="AO15" s="102"/>
      <c r="AP15" s="102"/>
      <c r="AQ15" s="102"/>
      <c r="AR15" s="102"/>
      <c r="AS15" s="102"/>
      <c r="AT15" s="102"/>
      <c r="AU15" s="102"/>
      <c r="AV15" s="102"/>
      <c r="AW15" s="102"/>
      <c r="AX15" s="102"/>
      <c r="AY15" s="102"/>
      <c r="AZ15" s="103"/>
    </row>
    <row r="16" spans="2:52" ht="22.05" customHeight="1" x14ac:dyDescent="0.15">
      <c r="C16" s="92"/>
      <c r="D16" s="93"/>
      <c r="E16" s="93"/>
      <c r="F16" s="93"/>
      <c r="G16" s="93"/>
      <c r="H16" s="93"/>
      <c r="I16" s="93"/>
      <c r="J16" s="93"/>
      <c r="K16" s="93"/>
      <c r="L16" s="93"/>
      <c r="M16" s="93"/>
      <c r="N16" s="93"/>
      <c r="O16" s="93"/>
      <c r="P16" s="93"/>
      <c r="Q16" s="93"/>
      <c r="R16" s="93"/>
      <c r="S16" s="93"/>
      <c r="T16" s="93"/>
      <c r="U16" s="93"/>
      <c r="V16" s="94"/>
      <c r="X16" s="84"/>
      <c r="Y16" s="101"/>
      <c r="Z16" s="102"/>
      <c r="AA16" s="102"/>
      <c r="AB16" s="102"/>
      <c r="AC16" s="102"/>
      <c r="AD16" s="102"/>
      <c r="AE16" s="102"/>
      <c r="AF16" s="102"/>
      <c r="AG16" s="102"/>
      <c r="AH16" s="102"/>
      <c r="AI16" s="102"/>
      <c r="AJ16" s="102"/>
      <c r="AK16" s="102"/>
      <c r="AL16" s="103"/>
      <c r="AM16" s="101"/>
      <c r="AN16" s="102"/>
      <c r="AO16" s="102"/>
      <c r="AP16" s="102"/>
      <c r="AQ16" s="102"/>
      <c r="AR16" s="102"/>
      <c r="AS16" s="102"/>
      <c r="AT16" s="102"/>
      <c r="AU16" s="102"/>
      <c r="AV16" s="102"/>
      <c r="AW16" s="102"/>
      <c r="AX16" s="102"/>
      <c r="AY16" s="102"/>
      <c r="AZ16" s="103"/>
    </row>
    <row r="17" spans="3:52" ht="22.05" customHeight="1" x14ac:dyDescent="0.15">
      <c r="C17" s="95"/>
      <c r="D17" s="96"/>
      <c r="E17" s="96"/>
      <c r="F17" s="96"/>
      <c r="G17" s="96"/>
      <c r="H17" s="96"/>
      <c r="I17" s="96"/>
      <c r="J17" s="96"/>
      <c r="K17" s="96"/>
      <c r="L17" s="96"/>
      <c r="M17" s="96"/>
      <c r="N17" s="96"/>
      <c r="O17" s="96"/>
      <c r="P17" s="96"/>
      <c r="Q17" s="96"/>
      <c r="R17" s="96"/>
      <c r="S17" s="96"/>
      <c r="T17" s="96"/>
      <c r="U17" s="96"/>
      <c r="V17" s="97"/>
      <c r="X17" s="85"/>
      <c r="Y17" s="104"/>
      <c r="Z17" s="105"/>
      <c r="AA17" s="105"/>
      <c r="AB17" s="105"/>
      <c r="AC17" s="105"/>
      <c r="AD17" s="105"/>
      <c r="AE17" s="105"/>
      <c r="AF17" s="105"/>
      <c r="AG17" s="105"/>
      <c r="AH17" s="105"/>
      <c r="AI17" s="105"/>
      <c r="AJ17" s="105"/>
      <c r="AK17" s="105"/>
      <c r="AL17" s="106"/>
      <c r="AM17" s="104"/>
      <c r="AN17" s="105"/>
      <c r="AO17" s="105"/>
      <c r="AP17" s="105"/>
      <c r="AQ17" s="105"/>
      <c r="AR17" s="105"/>
      <c r="AS17" s="105"/>
      <c r="AT17" s="105"/>
      <c r="AU17" s="105"/>
      <c r="AV17" s="105"/>
      <c r="AW17" s="105"/>
      <c r="AX17" s="105"/>
      <c r="AY17" s="105"/>
      <c r="AZ17" s="106"/>
    </row>
    <row r="18" spans="3:52" ht="14.55" customHeight="1" x14ac:dyDescent="0.15"/>
    <row r="19" spans="3:52" ht="12.6" x14ac:dyDescent="0.15">
      <c r="C19" s="33" t="s">
        <v>56</v>
      </c>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5"/>
    </row>
    <row r="20" spans="3:52" ht="12.6" x14ac:dyDescent="0.15">
      <c r="C20" s="36" t="s">
        <v>47</v>
      </c>
      <c r="D20" s="37"/>
      <c r="E20" s="37"/>
      <c r="F20" s="37"/>
      <c r="G20" s="38"/>
      <c r="H20" s="39" t="s">
        <v>48</v>
      </c>
      <c r="I20" s="37"/>
      <c r="J20" s="38"/>
      <c r="K20" s="39" t="s">
        <v>49</v>
      </c>
      <c r="L20" s="37"/>
      <c r="M20" s="37"/>
      <c r="N20" s="37"/>
      <c r="O20" s="37"/>
      <c r="P20" s="37"/>
      <c r="Q20" s="37"/>
      <c r="R20" s="38"/>
      <c r="S20" s="39" t="s">
        <v>50</v>
      </c>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40"/>
    </row>
    <row r="21" spans="3:52" ht="25.05" customHeight="1" x14ac:dyDescent="0.15">
      <c r="C21" s="41" t="s">
        <v>51</v>
      </c>
      <c r="D21" s="42"/>
      <c r="E21" s="42"/>
      <c r="F21" s="42"/>
      <c r="G21" s="43"/>
      <c r="H21" s="76" t="s">
        <v>57</v>
      </c>
      <c r="I21" s="74"/>
      <c r="J21" s="74"/>
      <c r="K21" s="66">
        <v>33000</v>
      </c>
      <c r="L21" s="66"/>
      <c r="M21" s="66"/>
      <c r="N21" s="66"/>
      <c r="O21" s="66"/>
      <c r="P21" s="66"/>
      <c r="Q21" s="67" t="s">
        <v>60</v>
      </c>
      <c r="R21" s="68"/>
      <c r="S21" s="77" t="s">
        <v>61</v>
      </c>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1"/>
    </row>
    <row r="22" spans="3:52" ht="25.05" customHeight="1" x14ac:dyDescent="0.15">
      <c r="C22" s="44"/>
      <c r="D22" s="45"/>
      <c r="E22" s="45"/>
      <c r="F22" s="45"/>
      <c r="G22" s="46"/>
      <c r="H22" s="78" t="s">
        <v>52</v>
      </c>
      <c r="I22" s="79"/>
      <c r="J22" s="79"/>
      <c r="K22" s="66">
        <v>33000</v>
      </c>
      <c r="L22" s="66"/>
      <c r="M22" s="66"/>
      <c r="N22" s="66"/>
      <c r="O22" s="66"/>
      <c r="P22" s="66"/>
      <c r="Q22" s="67" t="s">
        <v>60</v>
      </c>
      <c r="R22" s="68"/>
      <c r="S22" s="77" t="s">
        <v>62</v>
      </c>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1"/>
    </row>
    <row r="23" spans="3:52" ht="25.05" customHeight="1" x14ac:dyDescent="0.15">
      <c r="C23" s="44"/>
      <c r="D23" s="45"/>
      <c r="E23" s="45"/>
      <c r="F23" s="45"/>
      <c r="G23" s="46"/>
      <c r="H23" s="64" t="s">
        <v>53</v>
      </c>
      <c r="I23" s="65"/>
      <c r="J23" s="65"/>
      <c r="K23" s="66">
        <v>33000</v>
      </c>
      <c r="L23" s="66"/>
      <c r="M23" s="66"/>
      <c r="N23" s="66"/>
      <c r="O23" s="66"/>
      <c r="P23" s="66"/>
      <c r="Q23" s="67" t="s">
        <v>60</v>
      </c>
      <c r="R23" s="68"/>
      <c r="S23" s="77" t="s">
        <v>62</v>
      </c>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1"/>
    </row>
    <row r="24" spans="3:52" ht="25.05" customHeight="1" x14ac:dyDescent="0.15">
      <c r="C24" s="47"/>
      <c r="D24" s="48"/>
      <c r="E24" s="48"/>
      <c r="F24" s="48"/>
      <c r="G24" s="49"/>
      <c r="H24" s="72" t="s">
        <v>54</v>
      </c>
      <c r="I24" s="73"/>
      <c r="J24" s="73"/>
      <c r="K24" s="66">
        <v>33000</v>
      </c>
      <c r="L24" s="66"/>
      <c r="M24" s="66"/>
      <c r="N24" s="66"/>
      <c r="O24" s="66"/>
      <c r="P24" s="66"/>
      <c r="Q24" s="67" t="s">
        <v>60</v>
      </c>
      <c r="R24" s="68"/>
      <c r="S24" s="77" t="s">
        <v>62</v>
      </c>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1"/>
    </row>
    <row r="25" spans="3:52" ht="25.05" customHeight="1" x14ac:dyDescent="0.15">
      <c r="C25" s="41" t="s">
        <v>55</v>
      </c>
      <c r="D25" s="42"/>
      <c r="E25" s="42"/>
      <c r="F25" s="42"/>
      <c r="G25" s="43"/>
      <c r="H25" s="76" t="s">
        <v>57</v>
      </c>
      <c r="I25" s="74"/>
      <c r="J25" s="74"/>
      <c r="K25" s="66">
        <v>-2436</v>
      </c>
      <c r="L25" s="66"/>
      <c r="M25" s="66"/>
      <c r="N25" s="66"/>
      <c r="O25" s="66"/>
      <c r="P25" s="66"/>
      <c r="Q25" s="67" t="s">
        <v>60</v>
      </c>
      <c r="R25" s="68"/>
      <c r="S25" s="77" t="s">
        <v>66</v>
      </c>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1"/>
    </row>
    <row r="26" spans="3:52" ht="25.05" customHeight="1" x14ac:dyDescent="0.15">
      <c r="C26" s="44"/>
      <c r="D26" s="45"/>
      <c r="E26" s="45"/>
      <c r="F26" s="45"/>
      <c r="G26" s="46"/>
      <c r="H26" s="78" t="s">
        <v>52</v>
      </c>
      <c r="I26" s="79"/>
      <c r="J26" s="79"/>
      <c r="K26" s="66">
        <v>-936</v>
      </c>
      <c r="L26" s="66"/>
      <c r="M26" s="66"/>
      <c r="N26" s="66"/>
      <c r="O26" s="66"/>
      <c r="P26" s="66"/>
      <c r="Q26" s="67" t="s">
        <v>60</v>
      </c>
      <c r="R26" s="68"/>
      <c r="S26" s="69" t="s">
        <v>64</v>
      </c>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1"/>
    </row>
    <row r="27" spans="3:52" ht="25.05" customHeight="1" x14ac:dyDescent="0.15">
      <c r="C27" s="44"/>
      <c r="D27" s="45"/>
      <c r="E27" s="45"/>
      <c r="F27" s="45"/>
      <c r="G27" s="46"/>
      <c r="H27" s="64" t="s">
        <v>53</v>
      </c>
      <c r="I27" s="65"/>
      <c r="J27" s="65"/>
      <c r="K27" s="66">
        <v>1134</v>
      </c>
      <c r="L27" s="66"/>
      <c r="M27" s="66"/>
      <c r="N27" s="66"/>
      <c r="O27" s="66"/>
      <c r="P27" s="66"/>
      <c r="Q27" s="67" t="s">
        <v>60</v>
      </c>
      <c r="R27" s="68"/>
      <c r="S27" s="69" t="s">
        <v>63</v>
      </c>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1"/>
    </row>
    <row r="28" spans="3:52" ht="25.05" customHeight="1" x14ac:dyDescent="0.15">
      <c r="C28" s="47"/>
      <c r="D28" s="48"/>
      <c r="E28" s="48"/>
      <c r="F28" s="48"/>
      <c r="G28" s="49"/>
      <c r="H28" s="72" t="s">
        <v>54</v>
      </c>
      <c r="I28" s="73"/>
      <c r="J28" s="73"/>
      <c r="K28" s="66">
        <v>1704</v>
      </c>
      <c r="L28" s="66"/>
      <c r="M28" s="66"/>
      <c r="N28" s="66"/>
      <c r="O28" s="66"/>
      <c r="P28" s="66"/>
      <c r="Q28" s="74" t="s">
        <v>60</v>
      </c>
      <c r="R28" s="75"/>
      <c r="S28" s="69" t="s">
        <v>65</v>
      </c>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1"/>
    </row>
  </sheetData>
  <mergeCells count="47">
    <mergeCell ref="AR3:AZ3"/>
    <mergeCell ref="C5:V5"/>
    <mergeCell ref="C6:V11"/>
    <mergeCell ref="X6:X11"/>
    <mergeCell ref="Y6:AL6"/>
    <mergeCell ref="AM6:AZ6"/>
    <mergeCell ref="Y7:AL11"/>
    <mergeCell ref="AM7:AZ11"/>
    <mergeCell ref="C12:V12"/>
    <mergeCell ref="X12:X17"/>
    <mergeCell ref="Y12:AL12"/>
    <mergeCell ref="AM12:AZ12"/>
    <mergeCell ref="C13:V17"/>
    <mergeCell ref="Y13:AL17"/>
    <mergeCell ref="AM13:AZ17"/>
    <mergeCell ref="H21:J21"/>
    <mergeCell ref="K21:P21"/>
    <mergeCell ref="Q21:R21"/>
    <mergeCell ref="S21:AZ21"/>
    <mergeCell ref="H22:J22"/>
    <mergeCell ref="K22:P22"/>
    <mergeCell ref="Q22:R22"/>
    <mergeCell ref="S22:AZ22"/>
    <mergeCell ref="H23:J23"/>
    <mergeCell ref="K23:P23"/>
    <mergeCell ref="Q23:R23"/>
    <mergeCell ref="S23:AZ23"/>
    <mergeCell ref="H24:J24"/>
    <mergeCell ref="K24:P24"/>
    <mergeCell ref="Q24:R24"/>
    <mergeCell ref="S24:AZ24"/>
    <mergeCell ref="H25:J25"/>
    <mergeCell ref="K25:P25"/>
    <mergeCell ref="Q25:R25"/>
    <mergeCell ref="S25:AZ25"/>
    <mergeCell ref="H26:J26"/>
    <mergeCell ref="K26:P26"/>
    <mergeCell ref="Q26:R26"/>
    <mergeCell ref="S26:AZ26"/>
    <mergeCell ref="H27:J27"/>
    <mergeCell ref="K27:P27"/>
    <mergeCell ref="Q27:R27"/>
    <mergeCell ref="S27:AZ27"/>
    <mergeCell ref="H28:J28"/>
    <mergeCell ref="K28:P28"/>
    <mergeCell ref="Q28:R28"/>
    <mergeCell ref="S28:AZ28"/>
  </mergeCells>
  <phoneticPr fontId="3"/>
  <pageMargins left="0.7" right="0.7" top="0.68" bottom="0.53" header="0.3" footer="0.3"/>
  <pageSetup paperSize="9" scale="7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5ADB9-CF6E-4670-883D-244765EBE214}">
  <sheetPr>
    <tabColor theme="7" tint="0.79998168889431442"/>
  </sheetPr>
  <dimension ref="A1:AX26"/>
  <sheetViews>
    <sheetView zoomScale="62" workbookViewId="0">
      <selection activeCell="BD32" sqref="BD32"/>
    </sheetView>
  </sheetViews>
  <sheetFormatPr defaultColWidth="3.6640625" defaultRowHeight="22.5" customHeight="1" x14ac:dyDescent="0.15"/>
  <cols>
    <col min="1" max="20" width="2.6640625" style="28" customWidth="1"/>
    <col min="21" max="21" width="3.21875" style="28" customWidth="1"/>
    <col min="22" max="22" width="3.6640625" style="28" customWidth="1"/>
    <col min="23" max="50" width="2.6640625" style="28" customWidth="1"/>
    <col min="51" max="16384" width="3.6640625" style="28"/>
  </cols>
  <sheetData>
    <row r="1" spans="1:50" ht="22.5" customHeight="1" x14ac:dyDescent="0.15">
      <c r="A1" s="50" t="s">
        <v>110</v>
      </c>
      <c r="AP1" s="107">
        <v>46026</v>
      </c>
      <c r="AQ1" s="107"/>
      <c r="AR1" s="107"/>
      <c r="AS1" s="107"/>
      <c r="AT1" s="107"/>
      <c r="AU1" s="107"/>
      <c r="AV1" s="107"/>
      <c r="AW1" s="107"/>
      <c r="AX1" s="107"/>
    </row>
    <row r="2" spans="1:50" ht="7.5" customHeight="1" x14ac:dyDescent="0.15"/>
    <row r="3" spans="1:50" ht="12.6" x14ac:dyDescent="0.15">
      <c r="A3" s="80" t="s">
        <v>58</v>
      </c>
      <c r="B3" s="81"/>
      <c r="C3" s="81"/>
      <c r="D3" s="81"/>
      <c r="E3" s="81"/>
      <c r="F3" s="81"/>
      <c r="G3" s="81"/>
      <c r="H3" s="81"/>
      <c r="I3" s="81"/>
      <c r="J3" s="81"/>
      <c r="K3" s="81"/>
      <c r="L3" s="81"/>
      <c r="M3" s="81"/>
      <c r="N3" s="81"/>
      <c r="O3" s="81"/>
      <c r="P3" s="81"/>
      <c r="Q3" s="81"/>
      <c r="R3" s="81"/>
      <c r="S3" s="81"/>
      <c r="T3" s="82"/>
      <c r="V3" s="29" t="s">
        <v>46</v>
      </c>
      <c r="W3" s="30"/>
      <c r="X3" s="31"/>
      <c r="Y3" s="30"/>
      <c r="Z3" s="30"/>
      <c r="AA3" s="30"/>
      <c r="AB3" s="30"/>
      <c r="AC3" s="30"/>
      <c r="AD3" s="30"/>
      <c r="AE3" s="30"/>
      <c r="AF3" s="30"/>
      <c r="AG3" s="30"/>
      <c r="AH3" s="30"/>
      <c r="AI3" s="30"/>
      <c r="AJ3" s="30"/>
      <c r="AK3" s="31"/>
      <c r="AL3" s="31"/>
      <c r="AM3" s="31"/>
      <c r="AN3" s="31"/>
      <c r="AO3" s="31"/>
      <c r="AP3" s="31"/>
      <c r="AQ3" s="31"/>
      <c r="AR3" s="30"/>
      <c r="AS3" s="30"/>
      <c r="AT3" s="30"/>
      <c r="AU3" s="30"/>
      <c r="AV3" s="30"/>
      <c r="AW3" s="30"/>
      <c r="AX3" s="32"/>
    </row>
    <row r="4" spans="1:50" ht="12.6" x14ac:dyDescent="0.15">
      <c r="A4" s="89" t="s">
        <v>96</v>
      </c>
      <c r="B4" s="90"/>
      <c r="C4" s="90"/>
      <c r="D4" s="90"/>
      <c r="E4" s="90"/>
      <c r="F4" s="90"/>
      <c r="G4" s="90"/>
      <c r="H4" s="90"/>
      <c r="I4" s="90"/>
      <c r="J4" s="90"/>
      <c r="K4" s="90"/>
      <c r="L4" s="90"/>
      <c r="M4" s="90"/>
      <c r="N4" s="90"/>
      <c r="O4" s="90"/>
      <c r="P4" s="90"/>
      <c r="Q4" s="90"/>
      <c r="R4" s="90"/>
      <c r="S4" s="90"/>
      <c r="T4" s="91"/>
      <c r="V4" s="83" t="s">
        <v>40</v>
      </c>
      <c r="W4" s="108" t="s">
        <v>41</v>
      </c>
      <c r="X4" s="109"/>
      <c r="Y4" s="109"/>
      <c r="Z4" s="109"/>
      <c r="AA4" s="109"/>
      <c r="AB4" s="109"/>
      <c r="AC4" s="109"/>
      <c r="AD4" s="109"/>
      <c r="AE4" s="109"/>
      <c r="AF4" s="109"/>
      <c r="AG4" s="109"/>
      <c r="AH4" s="109"/>
      <c r="AI4" s="109"/>
      <c r="AJ4" s="110"/>
      <c r="AK4" s="108" t="s">
        <v>42</v>
      </c>
      <c r="AL4" s="109"/>
      <c r="AM4" s="109"/>
      <c r="AN4" s="109"/>
      <c r="AO4" s="109"/>
      <c r="AP4" s="109"/>
      <c r="AQ4" s="109"/>
      <c r="AR4" s="109"/>
      <c r="AS4" s="109"/>
      <c r="AT4" s="109"/>
      <c r="AU4" s="109"/>
      <c r="AV4" s="109"/>
      <c r="AW4" s="109"/>
      <c r="AX4" s="110"/>
    </row>
    <row r="5" spans="1:50" ht="22.05" customHeight="1" x14ac:dyDescent="0.15">
      <c r="A5" s="92"/>
      <c r="B5" s="93"/>
      <c r="C5" s="93"/>
      <c r="D5" s="93"/>
      <c r="E5" s="93"/>
      <c r="F5" s="93"/>
      <c r="G5" s="93"/>
      <c r="H5" s="93"/>
      <c r="I5" s="93"/>
      <c r="J5" s="93"/>
      <c r="K5" s="93"/>
      <c r="L5" s="93"/>
      <c r="M5" s="93"/>
      <c r="N5" s="93"/>
      <c r="O5" s="93"/>
      <c r="P5" s="93"/>
      <c r="Q5" s="93"/>
      <c r="R5" s="93"/>
      <c r="S5" s="93"/>
      <c r="T5" s="94"/>
      <c r="V5" s="84"/>
      <c r="W5" s="101" t="s">
        <v>114</v>
      </c>
      <c r="X5" s="102"/>
      <c r="Y5" s="102"/>
      <c r="Z5" s="102"/>
      <c r="AA5" s="102"/>
      <c r="AB5" s="102"/>
      <c r="AC5" s="102"/>
      <c r="AD5" s="102"/>
      <c r="AE5" s="102"/>
      <c r="AF5" s="102"/>
      <c r="AG5" s="102"/>
      <c r="AH5" s="102"/>
      <c r="AI5" s="102"/>
      <c r="AJ5" s="103"/>
      <c r="AK5" s="101" t="s">
        <v>115</v>
      </c>
      <c r="AL5" s="102"/>
      <c r="AM5" s="102"/>
      <c r="AN5" s="102"/>
      <c r="AO5" s="102"/>
      <c r="AP5" s="102"/>
      <c r="AQ5" s="102"/>
      <c r="AR5" s="102"/>
      <c r="AS5" s="102"/>
      <c r="AT5" s="102"/>
      <c r="AU5" s="102"/>
      <c r="AV5" s="102"/>
      <c r="AW5" s="102"/>
      <c r="AX5" s="103"/>
    </row>
    <row r="6" spans="1:50" ht="22.05" customHeight="1" x14ac:dyDescent="0.15">
      <c r="A6" s="92"/>
      <c r="B6" s="93"/>
      <c r="C6" s="93"/>
      <c r="D6" s="93"/>
      <c r="E6" s="93"/>
      <c r="F6" s="93"/>
      <c r="G6" s="93"/>
      <c r="H6" s="93"/>
      <c r="I6" s="93"/>
      <c r="J6" s="93"/>
      <c r="K6" s="93"/>
      <c r="L6" s="93"/>
      <c r="M6" s="93"/>
      <c r="N6" s="93"/>
      <c r="O6" s="93"/>
      <c r="P6" s="93"/>
      <c r="Q6" s="93"/>
      <c r="R6" s="93"/>
      <c r="S6" s="93"/>
      <c r="T6" s="94"/>
      <c r="V6" s="84"/>
      <c r="W6" s="101"/>
      <c r="X6" s="102"/>
      <c r="Y6" s="102"/>
      <c r="Z6" s="102"/>
      <c r="AA6" s="102"/>
      <c r="AB6" s="102"/>
      <c r="AC6" s="102"/>
      <c r="AD6" s="102"/>
      <c r="AE6" s="102"/>
      <c r="AF6" s="102"/>
      <c r="AG6" s="102"/>
      <c r="AH6" s="102"/>
      <c r="AI6" s="102"/>
      <c r="AJ6" s="103"/>
      <c r="AK6" s="101"/>
      <c r="AL6" s="102"/>
      <c r="AM6" s="102"/>
      <c r="AN6" s="102"/>
      <c r="AO6" s="102"/>
      <c r="AP6" s="102"/>
      <c r="AQ6" s="102"/>
      <c r="AR6" s="102"/>
      <c r="AS6" s="102"/>
      <c r="AT6" s="102"/>
      <c r="AU6" s="102"/>
      <c r="AV6" s="102"/>
      <c r="AW6" s="102"/>
      <c r="AX6" s="103"/>
    </row>
    <row r="7" spans="1:50" ht="22.05" customHeight="1" x14ac:dyDescent="0.15">
      <c r="A7" s="92"/>
      <c r="B7" s="93"/>
      <c r="C7" s="93"/>
      <c r="D7" s="93"/>
      <c r="E7" s="93"/>
      <c r="F7" s="93"/>
      <c r="G7" s="93"/>
      <c r="H7" s="93"/>
      <c r="I7" s="93"/>
      <c r="J7" s="93"/>
      <c r="K7" s="93"/>
      <c r="L7" s="93"/>
      <c r="M7" s="93"/>
      <c r="N7" s="93"/>
      <c r="O7" s="93"/>
      <c r="P7" s="93"/>
      <c r="Q7" s="93"/>
      <c r="R7" s="93"/>
      <c r="S7" s="93"/>
      <c r="T7" s="94"/>
      <c r="V7" s="84"/>
      <c r="W7" s="101"/>
      <c r="X7" s="102"/>
      <c r="Y7" s="102"/>
      <c r="Z7" s="102"/>
      <c r="AA7" s="102"/>
      <c r="AB7" s="102"/>
      <c r="AC7" s="102"/>
      <c r="AD7" s="102"/>
      <c r="AE7" s="102"/>
      <c r="AF7" s="102"/>
      <c r="AG7" s="102"/>
      <c r="AH7" s="102"/>
      <c r="AI7" s="102"/>
      <c r="AJ7" s="103"/>
      <c r="AK7" s="101"/>
      <c r="AL7" s="102"/>
      <c r="AM7" s="102"/>
      <c r="AN7" s="102"/>
      <c r="AO7" s="102"/>
      <c r="AP7" s="102"/>
      <c r="AQ7" s="102"/>
      <c r="AR7" s="102"/>
      <c r="AS7" s="102"/>
      <c r="AT7" s="102"/>
      <c r="AU7" s="102"/>
      <c r="AV7" s="102"/>
      <c r="AW7" s="102"/>
      <c r="AX7" s="103"/>
    </row>
    <row r="8" spans="1:50" ht="22.05" customHeight="1" x14ac:dyDescent="0.15">
      <c r="A8" s="92"/>
      <c r="B8" s="93"/>
      <c r="C8" s="93"/>
      <c r="D8" s="93"/>
      <c r="E8" s="93"/>
      <c r="F8" s="93"/>
      <c r="G8" s="93"/>
      <c r="H8" s="93"/>
      <c r="I8" s="93"/>
      <c r="J8" s="93"/>
      <c r="K8" s="93"/>
      <c r="L8" s="93"/>
      <c r="M8" s="93"/>
      <c r="N8" s="93"/>
      <c r="O8" s="93"/>
      <c r="P8" s="93"/>
      <c r="Q8" s="93"/>
      <c r="R8" s="93"/>
      <c r="S8" s="93"/>
      <c r="T8" s="94"/>
      <c r="V8" s="84"/>
      <c r="W8" s="101"/>
      <c r="X8" s="102"/>
      <c r="Y8" s="102"/>
      <c r="Z8" s="102"/>
      <c r="AA8" s="102"/>
      <c r="AB8" s="102"/>
      <c r="AC8" s="102"/>
      <c r="AD8" s="102"/>
      <c r="AE8" s="102"/>
      <c r="AF8" s="102"/>
      <c r="AG8" s="102"/>
      <c r="AH8" s="102"/>
      <c r="AI8" s="102"/>
      <c r="AJ8" s="103"/>
      <c r="AK8" s="101"/>
      <c r="AL8" s="102"/>
      <c r="AM8" s="102"/>
      <c r="AN8" s="102"/>
      <c r="AO8" s="102"/>
      <c r="AP8" s="102"/>
      <c r="AQ8" s="102"/>
      <c r="AR8" s="102"/>
      <c r="AS8" s="102"/>
      <c r="AT8" s="102"/>
      <c r="AU8" s="102"/>
      <c r="AV8" s="102"/>
      <c r="AW8" s="102"/>
      <c r="AX8" s="103"/>
    </row>
    <row r="9" spans="1:50" ht="22.05" customHeight="1" x14ac:dyDescent="0.15">
      <c r="A9" s="95"/>
      <c r="B9" s="96"/>
      <c r="C9" s="96"/>
      <c r="D9" s="96"/>
      <c r="E9" s="96"/>
      <c r="F9" s="96"/>
      <c r="G9" s="96"/>
      <c r="H9" s="96"/>
      <c r="I9" s="96"/>
      <c r="J9" s="96"/>
      <c r="K9" s="96"/>
      <c r="L9" s="96"/>
      <c r="M9" s="96"/>
      <c r="N9" s="96"/>
      <c r="O9" s="96"/>
      <c r="P9" s="96"/>
      <c r="Q9" s="96"/>
      <c r="R9" s="96"/>
      <c r="S9" s="96"/>
      <c r="T9" s="97"/>
      <c r="V9" s="85"/>
      <c r="W9" s="104"/>
      <c r="X9" s="105"/>
      <c r="Y9" s="105"/>
      <c r="Z9" s="105"/>
      <c r="AA9" s="105"/>
      <c r="AB9" s="105"/>
      <c r="AC9" s="105"/>
      <c r="AD9" s="105"/>
      <c r="AE9" s="105"/>
      <c r="AF9" s="105"/>
      <c r="AG9" s="105"/>
      <c r="AH9" s="105"/>
      <c r="AI9" s="105"/>
      <c r="AJ9" s="106"/>
      <c r="AK9" s="104"/>
      <c r="AL9" s="105"/>
      <c r="AM9" s="105"/>
      <c r="AN9" s="105"/>
      <c r="AO9" s="105"/>
      <c r="AP9" s="105"/>
      <c r="AQ9" s="105"/>
      <c r="AR9" s="105"/>
      <c r="AS9" s="105"/>
      <c r="AT9" s="105"/>
      <c r="AU9" s="105"/>
      <c r="AV9" s="105"/>
      <c r="AW9" s="105"/>
      <c r="AX9" s="106"/>
    </row>
    <row r="10" spans="1:50" ht="12.6" x14ac:dyDescent="0.15">
      <c r="A10" s="80" t="s">
        <v>59</v>
      </c>
      <c r="B10" s="81"/>
      <c r="C10" s="81"/>
      <c r="D10" s="81"/>
      <c r="E10" s="81"/>
      <c r="F10" s="81"/>
      <c r="G10" s="81"/>
      <c r="H10" s="81"/>
      <c r="I10" s="81"/>
      <c r="J10" s="81"/>
      <c r="K10" s="81"/>
      <c r="L10" s="81"/>
      <c r="M10" s="81"/>
      <c r="N10" s="81"/>
      <c r="O10" s="81"/>
      <c r="P10" s="81"/>
      <c r="Q10" s="81"/>
      <c r="R10" s="81"/>
      <c r="S10" s="81"/>
      <c r="T10" s="82"/>
      <c r="V10" s="83" t="s">
        <v>43</v>
      </c>
      <c r="W10" s="86" t="s">
        <v>44</v>
      </c>
      <c r="X10" s="87"/>
      <c r="Y10" s="87"/>
      <c r="Z10" s="87"/>
      <c r="AA10" s="87"/>
      <c r="AB10" s="87"/>
      <c r="AC10" s="87"/>
      <c r="AD10" s="87"/>
      <c r="AE10" s="87"/>
      <c r="AF10" s="87"/>
      <c r="AG10" s="87"/>
      <c r="AH10" s="87"/>
      <c r="AI10" s="87"/>
      <c r="AJ10" s="88"/>
      <c r="AK10" s="86" t="s">
        <v>45</v>
      </c>
      <c r="AL10" s="87"/>
      <c r="AM10" s="87"/>
      <c r="AN10" s="87"/>
      <c r="AO10" s="87"/>
      <c r="AP10" s="87"/>
      <c r="AQ10" s="87"/>
      <c r="AR10" s="87"/>
      <c r="AS10" s="87"/>
      <c r="AT10" s="87"/>
      <c r="AU10" s="87"/>
      <c r="AV10" s="87"/>
      <c r="AW10" s="87"/>
      <c r="AX10" s="88"/>
    </row>
    <row r="11" spans="1:50" ht="22.05" customHeight="1" x14ac:dyDescent="0.15">
      <c r="A11" s="89" t="s">
        <v>105</v>
      </c>
      <c r="B11" s="90"/>
      <c r="C11" s="90"/>
      <c r="D11" s="90"/>
      <c r="E11" s="90"/>
      <c r="F11" s="90"/>
      <c r="G11" s="90"/>
      <c r="H11" s="90"/>
      <c r="I11" s="90"/>
      <c r="J11" s="90"/>
      <c r="K11" s="90"/>
      <c r="L11" s="90"/>
      <c r="M11" s="90"/>
      <c r="N11" s="90"/>
      <c r="O11" s="90"/>
      <c r="P11" s="90"/>
      <c r="Q11" s="90"/>
      <c r="R11" s="90"/>
      <c r="S11" s="90"/>
      <c r="T11" s="91"/>
      <c r="V11" s="84"/>
      <c r="W11" s="98" t="s">
        <v>116</v>
      </c>
      <c r="X11" s="99"/>
      <c r="Y11" s="99"/>
      <c r="Z11" s="99"/>
      <c r="AA11" s="99"/>
      <c r="AB11" s="99"/>
      <c r="AC11" s="99"/>
      <c r="AD11" s="99"/>
      <c r="AE11" s="99"/>
      <c r="AF11" s="99"/>
      <c r="AG11" s="99"/>
      <c r="AH11" s="99"/>
      <c r="AI11" s="99"/>
      <c r="AJ11" s="100"/>
      <c r="AK11" s="98" t="s">
        <v>117</v>
      </c>
      <c r="AL11" s="99"/>
      <c r="AM11" s="99"/>
      <c r="AN11" s="99"/>
      <c r="AO11" s="99"/>
      <c r="AP11" s="99"/>
      <c r="AQ11" s="99"/>
      <c r="AR11" s="99"/>
      <c r="AS11" s="99"/>
      <c r="AT11" s="99"/>
      <c r="AU11" s="99"/>
      <c r="AV11" s="99"/>
      <c r="AW11" s="99"/>
      <c r="AX11" s="100"/>
    </row>
    <row r="12" spans="1:50" ht="22.05" customHeight="1" x14ac:dyDescent="0.15">
      <c r="A12" s="92"/>
      <c r="B12" s="93"/>
      <c r="C12" s="93"/>
      <c r="D12" s="93"/>
      <c r="E12" s="93"/>
      <c r="F12" s="93"/>
      <c r="G12" s="93"/>
      <c r="H12" s="93"/>
      <c r="I12" s="93"/>
      <c r="J12" s="93"/>
      <c r="K12" s="93"/>
      <c r="L12" s="93"/>
      <c r="M12" s="93"/>
      <c r="N12" s="93"/>
      <c r="O12" s="93"/>
      <c r="P12" s="93"/>
      <c r="Q12" s="93"/>
      <c r="R12" s="93"/>
      <c r="S12" s="93"/>
      <c r="T12" s="94"/>
      <c r="V12" s="84"/>
      <c r="W12" s="101"/>
      <c r="X12" s="102"/>
      <c r="Y12" s="102"/>
      <c r="Z12" s="102"/>
      <c r="AA12" s="102"/>
      <c r="AB12" s="102"/>
      <c r="AC12" s="102"/>
      <c r="AD12" s="102"/>
      <c r="AE12" s="102"/>
      <c r="AF12" s="102"/>
      <c r="AG12" s="102"/>
      <c r="AH12" s="102"/>
      <c r="AI12" s="102"/>
      <c r="AJ12" s="103"/>
      <c r="AK12" s="101"/>
      <c r="AL12" s="102"/>
      <c r="AM12" s="102"/>
      <c r="AN12" s="102"/>
      <c r="AO12" s="102"/>
      <c r="AP12" s="102"/>
      <c r="AQ12" s="102"/>
      <c r="AR12" s="102"/>
      <c r="AS12" s="102"/>
      <c r="AT12" s="102"/>
      <c r="AU12" s="102"/>
      <c r="AV12" s="102"/>
      <c r="AW12" s="102"/>
      <c r="AX12" s="103"/>
    </row>
    <row r="13" spans="1:50" ht="22.05" customHeight="1" x14ac:dyDescent="0.15">
      <c r="A13" s="92"/>
      <c r="B13" s="93"/>
      <c r="C13" s="93"/>
      <c r="D13" s="93"/>
      <c r="E13" s="93"/>
      <c r="F13" s="93"/>
      <c r="G13" s="93"/>
      <c r="H13" s="93"/>
      <c r="I13" s="93"/>
      <c r="J13" s="93"/>
      <c r="K13" s="93"/>
      <c r="L13" s="93"/>
      <c r="M13" s="93"/>
      <c r="N13" s="93"/>
      <c r="O13" s="93"/>
      <c r="P13" s="93"/>
      <c r="Q13" s="93"/>
      <c r="R13" s="93"/>
      <c r="S13" s="93"/>
      <c r="T13" s="94"/>
      <c r="V13" s="84"/>
      <c r="W13" s="101"/>
      <c r="X13" s="102"/>
      <c r="Y13" s="102"/>
      <c r="Z13" s="102"/>
      <c r="AA13" s="102"/>
      <c r="AB13" s="102"/>
      <c r="AC13" s="102"/>
      <c r="AD13" s="102"/>
      <c r="AE13" s="102"/>
      <c r="AF13" s="102"/>
      <c r="AG13" s="102"/>
      <c r="AH13" s="102"/>
      <c r="AI13" s="102"/>
      <c r="AJ13" s="103"/>
      <c r="AK13" s="101"/>
      <c r="AL13" s="102"/>
      <c r="AM13" s="102"/>
      <c r="AN13" s="102"/>
      <c r="AO13" s="102"/>
      <c r="AP13" s="102"/>
      <c r="AQ13" s="102"/>
      <c r="AR13" s="102"/>
      <c r="AS13" s="102"/>
      <c r="AT13" s="102"/>
      <c r="AU13" s="102"/>
      <c r="AV13" s="102"/>
      <c r="AW13" s="102"/>
      <c r="AX13" s="103"/>
    </row>
    <row r="14" spans="1:50" ht="22.05" customHeight="1" x14ac:dyDescent="0.15">
      <c r="A14" s="92"/>
      <c r="B14" s="93"/>
      <c r="C14" s="93"/>
      <c r="D14" s="93"/>
      <c r="E14" s="93"/>
      <c r="F14" s="93"/>
      <c r="G14" s="93"/>
      <c r="H14" s="93"/>
      <c r="I14" s="93"/>
      <c r="J14" s="93"/>
      <c r="K14" s="93"/>
      <c r="L14" s="93"/>
      <c r="M14" s="93"/>
      <c r="N14" s="93"/>
      <c r="O14" s="93"/>
      <c r="P14" s="93"/>
      <c r="Q14" s="93"/>
      <c r="R14" s="93"/>
      <c r="S14" s="93"/>
      <c r="T14" s="94"/>
      <c r="V14" s="84"/>
      <c r="W14" s="101"/>
      <c r="X14" s="102"/>
      <c r="Y14" s="102"/>
      <c r="Z14" s="102"/>
      <c r="AA14" s="102"/>
      <c r="AB14" s="102"/>
      <c r="AC14" s="102"/>
      <c r="AD14" s="102"/>
      <c r="AE14" s="102"/>
      <c r="AF14" s="102"/>
      <c r="AG14" s="102"/>
      <c r="AH14" s="102"/>
      <c r="AI14" s="102"/>
      <c r="AJ14" s="103"/>
      <c r="AK14" s="101"/>
      <c r="AL14" s="102"/>
      <c r="AM14" s="102"/>
      <c r="AN14" s="102"/>
      <c r="AO14" s="102"/>
      <c r="AP14" s="102"/>
      <c r="AQ14" s="102"/>
      <c r="AR14" s="102"/>
      <c r="AS14" s="102"/>
      <c r="AT14" s="102"/>
      <c r="AU14" s="102"/>
      <c r="AV14" s="102"/>
      <c r="AW14" s="102"/>
      <c r="AX14" s="103"/>
    </row>
    <row r="15" spans="1:50" ht="22.05" customHeight="1" x14ac:dyDescent="0.15">
      <c r="A15" s="95"/>
      <c r="B15" s="96"/>
      <c r="C15" s="96"/>
      <c r="D15" s="96"/>
      <c r="E15" s="96"/>
      <c r="F15" s="96"/>
      <c r="G15" s="96"/>
      <c r="H15" s="96"/>
      <c r="I15" s="96"/>
      <c r="J15" s="96"/>
      <c r="K15" s="96"/>
      <c r="L15" s="96"/>
      <c r="M15" s="96"/>
      <c r="N15" s="96"/>
      <c r="O15" s="96"/>
      <c r="P15" s="96"/>
      <c r="Q15" s="96"/>
      <c r="R15" s="96"/>
      <c r="S15" s="96"/>
      <c r="T15" s="97"/>
      <c r="V15" s="85"/>
      <c r="W15" s="104"/>
      <c r="X15" s="105"/>
      <c r="Y15" s="105"/>
      <c r="Z15" s="105"/>
      <c r="AA15" s="105"/>
      <c r="AB15" s="105"/>
      <c r="AC15" s="105"/>
      <c r="AD15" s="105"/>
      <c r="AE15" s="105"/>
      <c r="AF15" s="105"/>
      <c r="AG15" s="105"/>
      <c r="AH15" s="105"/>
      <c r="AI15" s="105"/>
      <c r="AJ15" s="106"/>
      <c r="AK15" s="104"/>
      <c r="AL15" s="105"/>
      <c r="AM15" s="105"/>
      <c r="AN15" s="105"/>
      <c r="AO15" s="105"/>
      <c r="AP15" s="105"/>
      <c r="AQ15" s="105"/>
      <c r="AR15" s="105"/>
      <c r="AS15" s="105"/>
      <c r="AT15" s="105"/>
      <c r="AU15" s="105"/>
      <c r="AV15" s="105"/>
      <c r="AW15" s="105"/>
      <c r="AX15" s="106"/>
    </row>
    <row r="16" spans="1:50" ht="14.55" customHeight="1" x14ac:dyDescent="0.15"/>
    <row r="17" spans="1:50" ht="12.6" x14ac:dyDescent="0.15">
      <c r="A17" s="33" t="s">
        <v>56</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5"/>
    </row>
    <row r="18" spans="1:50" ht="12.6" x14ac:dyDescent="0.15">
      <c r="A18" s="36" t="s">
        <v>47</v>
      </c>
      <c r="B18" s="37"/>
      <c r="C18" s="37"/>
      <c r="D18" s="37"/>
      <c r="E18" s="38"/>
      <c r="F18" s="39" t="s">
        <v>48</v>
      </c>
      <c r="G18" s="37"/>
      <c r="H18" s="38"/>
      <c r="I18" s="39" t="s">
        <v>49</v>
      </c>
      <c r="J18" s="37"/>
      <c r="K18" s="37"/>
      <c r="L18" s="37"/>
      <c r="M18" s="37"/>
      <c r="N18" s="37"/>
      <c r="O18" s="37"/>
      <c r="P18" s="38"/>
      <c r="Q18" s="39" t="s">
        <v>50</v>
      </c>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40"/>
    </row>
    <row r="19" spans="1:50" ht="25.05" customHeight="1" x14ac:dyDescent="0.15">
      <c r="A19" s="41" t="s">
        <v>51</v>
      </c>
      <c r="B19" s="42"/>
      <c r="C19" s="42"/>
      <c r="D19" s="42"/>
      <c r="E19" s="43"/>
      <c r="F19" s="76" t="s">
        <v>57</v>
      </c>
      <c r="G19" s="74"/>
      <c r="H19" s="74"/>
      <c r="I19" s="66">
        <v>13900</v>
      </c>
      <c r="J19" s="66"/>
      <c r="K19" s="66"/>
      <c r="L19" s="66"/>
      <c r="M19" s="66"/>
      <c r="N19" s="66"/>
      <c r="O19" s="67" t="s">
        <v>60</v>
      </c>
      <c r="P19" s="68"/>
      <c r="Q19" s="69" t="s">
        <v>99</v>
      </c>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1"/>
    </row>
    <row r="20" spans="1:50" ht="25.05" customHeight="1" x14ac:dyDescent="0.15">
      <c r="A20" s="44"/>
      <c r="B20" s="45"/>
      <c r="C20" s="45"/>
      <c r="D20" s="45"/>
      <c r="E20" s="46"/>
      <c r="F20" s="78" t="s">
        <v>52</v>
      </c>
      <c r="G20" s="79"/>
      <c r="H20" s="79"/>
      <c r="I20" s="66">
        <v>18500</v>
      </c>
      <c r="J20" s="66"/>
      <c r="K20" s="66"/>
      <c r="L20" s="66"/>
      <c r="M20" s="66"/>
      <c r="N20" s="66"/>
      <c r="O20" s="67" t="s">
        <v>60</v>
      </c>
      <c r="P20" s="68"/>
      <c r="Q20" s="69" t="s">
        <v>100</v>
      </c>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1"/>
    </row>
    <row r="21" spans="1:50" ht="25.05" customHeight="1" x14ac:dyDescent="0.15">
      <c r="A21" s="44"/>
      <c r="B21" s="45"/>
      <c r="C21" s="45"/>
      <c r="D21" s="45"/>
      <c r="E21" s="46"/>
      <c r="F21" s="64" t="s">
        <v>53</v>
      </c>
      <c r="G21" s="65"/>
      <c r="H21" s="65"/>
      <c r="I21" s="66">
        <v>21500</v>
      </c>
      <c r="J21" s="66"/>
      <c r="K21" s="66"/>
      <c r="L21" s="66"/>
      <c r="M21" s="66"/>
      <c r="N21" s="66"/>
      <c r="O21" s="67" t="s">
        <v>60</v>
      </c>
      <c r="P21" s="68"/>
      <c r="Q21" s="77" t="s">
        <v>101</v>
      </c>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1"/>
    </row>
    <row r="22" spans="1:50" ht="25.05" customHeight="1" x14ac:dyDescent="0.15">
      <c r="A22" s="47"/>
      <c r="B22" s="48"/>
      <c r="C22" s="48"/>
      <c r="D22" s="48"/>
      <c r="E22" s="49"/>
      <c r="F22" s="72" t="s">
        <v>54</v>
      </c>
      <c r="G22" s="73"/>
      <c r="H22" s="73"/>
      <c r="I22" s="66">
        <v>24250</v>
      </c>
      <c r="J22" s="66"/>
      <c r="K22" s="66"/>
      <c r="L22" s="66"/>
      <c r="M22" s="66"/>
      <c r="N22" s="66"/>
      <c r="O22" s="67" t="s">
        <v>60</v>
      </c>
      <c r="P22" s="68"/>
      <c r="Q22" s="77" t="s">
        <v>102</v>
      </c>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1"/>
    </row>
    <row r="23" spans="1:50" ht="25.05" customHeight="1" x14ac:dyDescent="0.15">
      <c r="A23" s="41" t="s">
        <v>55</v>
      </c>
      <c r="B23" s="42"/>
      <c r="C23" s="42"/>
      <c r="D23" s="42"/>
      <c r="E23" s="43"/>
      <c r="F23" s="76" t="s">
        <v>57</v>
      </c>
      <c r="G23" s="74"/>
      <c r="H23" s="74"/>
      <c r="I23" s="66" t="s">
        <v>97</v>
      </c>
      <c r="J23" s="66"/>
      <c r="K23" s="66"/>
      <c r="L23" s="66"/>
      <c r="M23" s="66"/>
      <c r="N23" s="66"/>
      <c r="O23" s="67" t="s">
        <v>60</v>
      </c>
      <c r="P23" s="68"/>
      <c r="Q23" s="77" t="s">
        <v>103</v>
      </c>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1"/>
    </row>
    <row r="24" spans="1:50" ht="31.05" customHeight="1" x14ac:dyDescent="0.15">
      <c r="A24" s="44"/>
      <c r="B24" s="45"/>
      <c r="C24" s="45"/>
      <c r="D24" s="45"/>
      <c r="E24" s="46"/>
      <c r="F24" s="78" t="s">
        <v>52</v>
      </c>
      <c r="G24" s="79"/>
      <c r="H24" s="79"/>
      <c r="I24" s="66" t="s">
        <v>98</v>
      </c>
      <c r="J24" s="66"/>
      <c r="K24" s="66"/>
      <c r="L24" s="66"/>
      <c r="M24" s="66"/>
      <c r="N24" s="66"/>
      <c r="O24" s="67" t="s">
        <v>60</v>
      </c>
      <c r="P24" s="68"/>
      <c r="Q24" s="69" t="s">
        <v>106</v>
      </c>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1"/>
    </row>
    <row r="25" spans="1:50" ht="25.05" customHeight="1" x14ac:dyDescent="0.15">
      <c r="A25" s="44"/>
      <c r="B25" s="45"/>
      <c r="C25" s="45"/>
      <c r="D25" s="45"/>
      <c r="E25" s="46"/>
      <c r="F25" s="64" t="s">
        <v>53</v>
      </c>
      <c r="G25" s="65"/>
      <c r="H25" s="65"/>
      <c r="I25" s="66">
        <v>930</v>
      </c>
      <c r="J25" s="66"/>
      <c r="K25" s="66"/>
      <c r="L25" s="66"/>
      <c r="M25" s="66"/>
      <c r="N25" s="66"/>
      <c r="O25" s="67" t="s">
        <v>60</v>
      </c>
      <c r="P25" s="68"/>
      <c r="Q25" s="69" t="s">
        <v>104</v>
      </c>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1"/>
    </row>
    <row r="26" spans="1:50" ht="25.05" customHeight="1" x14ac:dyDescent="0.15">
      <c r="A26" s="47"/>
      <c r="B26" s="48"/>
      <c r="C26" s="48"/>
      <c r="D26" s="48"/>
      <c r="E26" s="49"/>
      <c r="F26" s="72" t="s">
        <v>54</v>
      </c>
      <c r="G26" s="73"/>
      <c r="H26" s="73"/>
      <c r="I26" s="66">
        <v>3350</v>
      </c>
      <c r="J26" s="66"/>
      <c r="K26" s="66"/>
      <c r="L26" s="66"/>
      <c r="M26" s="66"/>
      <c r="N26" s="66"/>
      <c r="O26" s="74" t="s">
        <v>60</v>
      </c>
      <c r="P26" s="75"/>
      <c r="Q26" s="69"/>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1"/>
    </row>
  </sheetData>
  <mergeCells count="47">
    <mergeCell ref="AP1:AX1"/>
    <mergeCell ref="A3:T3"/>
    <mergeCell ref="A4:T9"/>
    <mergeCell ref="V4:V9"/>
    <mergeCell ref="W4:AJ4"/>
    <mergeCell ref="AK4:AX4"/>
    <mergeCell ref="W5:AJ9"/>
    <mergeCell ref="AK5:AX9"/>
    <mergeCell ref="A10:T10"/>
    <mergeCell ref="V10:V15"/>
    <mergeCell ref="W10:AJ10"/>
    <mergeCell ref="AK10:AX10"/>
    <mergeCell ref="A11:T15"/>
    <mergeCell ref="W11:AJ15"/>
    <mergeCell ref="AK11:AX15"/>
    <mergeCell ref="F19:H19"/>
    <mergeCell ref="I19:N19"/>
    <mergeCell ref="O19:P19"/>
    <mergeCell ref="Q19:AX19"/>
    <mergeCell ref="F20:H20"/>
    <mergeCell ref="I20:N20"/>
    <mergeCell ref="O20:P20"/>
    <mergeCell ref="Q20:AX20"/>
    <mergeCell ref="F21:H21"/>
    <mergeCell ref="I21:N21"/>
    <mergeCell ref="O21:P21"/>
    <mergeCell ref="Q21:AX21"/>
    <mergeCell ref="F22:H22"/>
    <mergeCell ref="I22:N22"/>
    <mergeCell ref="O22:P22"/>
    <mergeCell ref="Q22:AX22"/>
    <mergeCell ref="F23:H23"/>
    <mergeCell ref="I23:N23"/>
    <mergeCell ref="O23:P23"/>
    <mergeCell ref="Q23:AX23"/>
    <mergeCell ref="F24:H24"/>
    <mergeCell ref="I24:N24"/>
    <mergeCell ref="O24:P24"/>
    <mergeCell ref="Q24:AX24"/>
    <mergeCell ref="F25:H25"/>
    <mergeCell ref="I25:N25"/>
    <mergeCell ref="O25:P25"/>
    <mergeCell ref="Q25:AX25"/>
    <mergeCell ref="F26:H26"/>
    <mergeCell ref="I26:N26"/>
    <mergeCell ref="O26:P26"/>
    <mergeCell ref="Q26:AX26"/>
  </mergeCells>
  <phoneticPr fontId="3"/>
  <pageMargins left="0.7" right="0.7" top="0.68" bottom="0.53"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F2C14-3BC6-4D5E-A4D6-6EF096A268B2}">
  <sheetPr>
    <tabColor theme="7" tint="0.79998168889431442"/>
    <pageSetUpPr fitToPage="1"/>
  </sheetPr>
  <dimension ref="A1:M43"/>
  <sheetViews>
    <sheetView showZeros="0" topLeftCell="A11" zoomScale="66" zoomScaleNormal="48"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111</v>
      </c>
      <c r="K1" s="60">
        <v>46026</v>
      </c>
      <c r="L1" s="60"/>
      <c r="M1" s="60"/>
    </row>
    <row r="2" spans="1:13" ht="13.95" customHeight="1" x14ac:dyDescent="0.2">
      <c r="A2" s="26"/>
    </row>
    <row r="3" spans="1:13" ht="21.45" customHeight="1" x14ac:dyDescent="0.2">
      <c r="A3" s="9" t="s">
        <v>16</v>
      </c>
    </row>
    <row r="4" spans="1:13" ht="21.45" customHeight="1" x14ac:dyDescent="0.2">
      <c r="A4" s="1" t="s">
        <v>10</v>
      </c>
      <c r="C4" s="2"/>
    </row>
    <row r="5" spans="1:13" ht="21.45" customHeight="1" x14ac:dyDescent="0.2">
      <c r="A5" s="1" t="s">
        <v>32</v>
      </c>
      <c r="C5" s="3"/>
    </row>
    <row r="6" spans="1:13" ht="21.45" customHeight="1" thickBot="1" x14ac:dyDescent="0.25">
      <c r="M6" s="54" t="s">
        <v>78</v>
      </c>
    </row>
    <row r="7" spans="1:13" ht="21.45" customHeight="1" x14ac:dyDescent="0.2">
      <c r="A7" s="10"/>
      <c r="B7" s="11" t="s">
        <v>8</v>
      </c>
      <c r="C7" s="12"/>
      <c r="D7" s="12"/>
      <c r="E7" s="12"/>
      <c r="F7" s="13"/>
      <c r="G7" s="5"/>
      <c r="H7" s="10"/>
      <c r="I7" s="11" t="s">
        <v>17</v>
      </c>
      <c r="J7" s="12"/>
      <c r="K7" s="12"/>
      <c r="L7" s="12"/>
      <c r="M7" s="13"/>
    </row>
    <row r="8" spans="1:13" ht="21.45" customHeight="1" x14ac:dyDescent="0.2">
      <c r="A8" s="14"/>
      <c r="B8" s="4" t="s">
        <v>3</v>
      </c>
      <c r="C8" s="4" t="s">
        <v>4</v>
      </c>
      <c r="D8" s="4" t="s">
        <v>0</v>
      </c>
      <c r="E8" s="4" t="s">
        <v>6</v>
      </c>
      <c r="F8" s="15"/>
      <c r="G8" s="5"/>
      <c r="H8" s="14"/>
      <c r="I8" s="5" t="s">
        <v>19</v>
      </c>
      <c r="J8" s="5"/>
      <c r="K8" s="5"/>
      <c r="L8" s="5"/>
      <c r="M8" s="15"/>
    </row>
    <row r="9" spans="1:13" ht="21.45" customHeight="1" x14ac:dyDescent="0.2">
      <c r="A9" s="14"/>
      <c r="B9" s="2" t="s">
        <v>79</v>
      </c>
      <c r="C9" s="2">
        <v>200</v>
      </c>
      <c r="D9" s="2">
        <v>30</v>
      </c>
      <c r="E9" s="3">
        <f>C9*D9</f>
        <v>6000</v>
      </c>
      <c r="F9" s="16"/>
      <c r="G9" s="6"/>
      <c r="H9" s="14"/>
      <c r="I9" s="4" t="s">
        <v>3</v>
      </c>
      <c r="J9" s="4" t="s">
        <v>12</v>
      </c>
      <c r="K9" s="4" t="s">
        <v>6</v>
      </c>
      <c r="L9" s="4" t="s">
        <v>14</v>
      </c>
      <c r="M9" s="15"/>
    </row>
    <row r="10" spans="1:13" ht="21.45" customHeight="1" x14ac:dyDescent="0.2">
      <c r="A10" s="14"/>
      <c r="B10" s="2" t="s">
        <v>83</v>
      </c>
      <c r="C10" s="2">
        <v>250</v>
      </c>
      <c r="D10" s="2">
        <v>20</v>
      </c>
      <c r="E10" s="3">
        <f t="shared" ref="E10:E13" si="0">C10*D10</f>
        <v>5000</v>
      </c>
      <c r="F10" s="16"/>
      <c r="G10" s="6"/>
      <c r="H10" s="14"/>
      <c r="I10" s="3" t="str">
        <f>B9</f>
        <v>グアム</v>
      </c>
      <c r="J10" s="2">
        <v>100</v>
      </c>
      <c r="K10" s="3">
        <f>D9*J10</f>
        <v>3000</v>
      </c>
      <c r="L10" s="2" t="s">
        <v>82</v>
      </c>
      <c r="M10" s="15"/>
    </row>
    <row r="11" spans="1:13" ht="21.45" customHeight="1" x14ac:dyDescent="0.2">
      <c r="A11" s="14"/>
      <c r="B11" s="2" t="s">
        <v>80</v>
      </c>
      <c r="C11" s="2">
        <v>400</v>
      </c>
      <c r="D11" s="2">
        <v>5</v>
      </c>
      <c r="E11" s="3">
        <f t="shared" si="0"/>
        <v>2000</v>
      </c>
      <c r="F11" s="16"/>
      <c r="G11" s="6"/>
      <c r="H11" s="14"/>
      <c r="I11" s="3" t="str">
        <f>B10</f>
        <v>バリ島</v>
      </c>
      <c r="J11" s="2">
        <v>125</v>
      </c>
      <c r="K11" s="3">
        <f>D10*J11</f>
        <v>2500</v>
      </c>
      <c r="L11" s="2" t="s">
        <v>82</v>
      </c>
      <c r="M11" s="15"/>
    </row>
    <row r="12" spans="1:13" ht="21.45" customHeight="1" x14ac:dyDescent="0.2">
      <c r="A12" s="14"/>
      <c r="B12" s="2" t="s">
        <v>81</v>
      </c>
      <c r="C12" s="2">
        <v>300</v>
      </c>
      <c r="D12" s="2">
        <v>3</v>
      </c>
      <c r="E12" s="3">
        <f t="shared" si="0"/>
        <v>900</v>
      </c>
      <c r="F12" s="16"/>
      <c r="G12" s="6"/>
      <c r="H12" s="14"/>
      <c r="I12" s="3" t="str">
        <f>B11</f>
        <v>ハワイ</v>
      </c>
      <c r="J12" s="2">
        <v>200</v>
      </c>
      <c r="K12" s="3">
        <f>D11*J12</f>
        <v>1000</v>
      </c>
      <c r="L12" s="2" t="s">
        <v>82</v>
      </c>
      <c r="M12" s="15"/>
    </row>
    <row r="13" spans="1:13" ht="21.45" customHeight="1" x14ac:dyDescent="0.2">
      <c r="A13" s="14"/>
      <c r="B13" s="2"/>
      <c r="C13" s="2">
        <v>0</v>
      </c>
      <c r="D13" s="2">
        <v>0</v>
      </c>
      <c r="E13" s="3">
        <f t="shared" si="0"/>
        <v>0</v>
      </c>
      <c r="F13" s="16"/>
      <c r="G13" s="6"/>
      <c r="H13" s="14"/>
      <c r="I13" s="3" t="str">
        <f>B12</f>
        <v>サイパン</v>
      </c>
      <c r="J13" s="2">
        <v>150</v>
      </c>
      <c r="K13" s="3">
        <f>D12*J13</f>
        <v>450</v>
      </c>
      <c r="L13" s="2" t="s">
        <v>82</v>
      </c>
      <c r="M13" s="15"/>
    </row>
    <row r="14" spans="1:13" ht="21.45" customHeight="1" x14ac:dyDescent="0.2">
      <c r="A14" s="14"/>
      <c r="B14" s="17" t="s">
        <v>7</v>
      </c>
      <c r="C14" s="17"/>
      <c r="D14" s="17"/>
      <c r="E14" s="17">
        <f>SUM(E8:E13)</f>
        <v>13900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18</v>
      </c>
      <c r="J16" s="5"/>
      <c r="K16" s="5"/>
      <c r="L16" s="5"/>
      <c r="M16" s="15"/>
    </row>
    <row r="17" spans="1:13" ht="21.45" customHeight="1" x14ac:dyDescent="0.2">
      <c r="A17" s="10"/>
      <c r="B17" s="11" t="s">
        <v>33</v>
      </c>
      <c r="C17" s="12"/>
      <c r="D17" s="12"/>
      <c r="E17" s="12"/>
      <c r="F17" s="13"/>
      <c r="H17" s="14"/>
      <c r="I17" s="4" t="s">
        <v>5</v>
      </c>
      <c r="J17" s="4" t="s">
        <v>13</v>
      </c>
      <c r="K17" s="4" t="s">
        <v>6</v>
      </c>
      <c r="L17" s="4" t="s">
        <v>14</v>
      </c>
      <c r="M17" s="15"/>
    </row>
    <row r="18" spans="1:13" ht="21.45" customHeight="1" x14ac:dyDescent="0.2">
      <c r="A18" s="14"/>
      <c r="B18" s="25" t="s">
        <v>34</v>
      </c>
      <c r="C18" s="5"/>
      <c r="D18" s="61" t="s">
        <v>35</v>
      </c>
      <c r="E18" s="61"/>
      <c r="F18" s="15"/>
      <c r="H18" s="14"/>
      <c r="I18" s="2" t="s">
        <v>90</v>
      </c>
      <c r="J18" s="8">
        <v>0.05</v>
      </c>
      <c r="K18" s="3">
        <f>J18*$E$14</f>
        <v>695</v>
      </c>
      <c r="L18" s="2" t="s">
        <v>91</v>
      </c>
      <c r="M18" s="15"/>
    </row>
    <row r="19" spans="1:13" ht="21.45" customHeight="1" x14ac:dyDescent="0.2">
      <c r="A19" s="14"/>
      <c r="B19" s="27">
        <f>E14</f>
        <v>13900</v>
      </c>
      <c r="C19" s="5"/>
      <c r="D19" s="62">
        <f>K23</f>
        <v>7784</v>
      </c>
      <c r="E19" s="63"/>
      <c r="F19" s="15"/>
      <c r="H19" s="14"/>
      <c r="I19" s="2" t="s">
        <v>92</v>
      </c>
      <c r="J19" s="8">
        <v>0.01</v>
      </c>
      <c r="K19" s="3">
        <f t="shared" ref="K19:K22" si="1">J19*$E$14</f>
        <v>139</v>
      </c>
      <c r="L19" s="2"/>
      <c r="M19" s="15"/>
    </row>
    <row r="20" spans="1:13" ht="21.45" customHeight="1" x14ac:dyDescent="0.2">
      <c r="A20" s="14"/>
      <c r="B20" s="5"/>
      <c r="C20" s="5"/>
      <c r="D20" s="5"/>
      <c r="E20" s="5"/>
      <c r="F20" s="15"/>
      <c r="H20" s="14"/>
      <c r="I20" s="2"/>
      <c r="J20" s="8"/>
      <c r="K20" s="3">
        <f t="shared" si="1"/>
        <v>0</v>
      </c>
      <c r="L20" s="2"/>
      <c r="M20" s="15"/>
    </row>
    <row r="21" spans="1:13" ht="21.45" customHeight="1" x14ac:dyDescent="0.2">
      <c r="A21" s="14"/>
      <c r="B21" s="25" t="s">
        <v>36</v>
      </c>
      <c r="C21" s="5"/>
      <c r="D21" s="61" t="s">
        <v>37</v>
      </c>
      <c r="E21" s="61"/>
      <c r="F21" s="15"/>
      <c r="H21" s="14"/>
      <c r="I21" s="2"/>
      <c r="J21" s="8"/>
      <c r="K21" s="3">
        <f t="shared" si="1"/>
        <v>0</v>
      </c>
      <c r="L21" s="2"/>
      <c r="M21" s="15"/>
    </row>
    <row r="22" spans="1:13" ht="21.45" customHeight="1" x14ac:dyDescent="0.2">
      <c r="A22" s="14"/>
      <c r="B22" s="27">
        <f>E14-K23-K33</f>
        <v>-5544</v>
      </c>
      <c r="C22" s="5"/>
      <c r="D22" s="62">
        <f>K33</f>
        <v>11660</v>
      </c>
      <c r="E22" s="63"/>
      <c r="F22" s="15"/>
      <c r="H22" s="14"/>
      <c r="I22" s="2"/>
      <c r="J22" s="8"/>
      <c r="K22" s="3">
        <f t="shared" si="1"/>
        <v>0</v>
      </c>
      <c r="L22" s="2"/>
      <c r="M22" s="15"/>
    </row>
    <row r="23" spans="1:13" ht="21.45" customHeight="1" x14ac:dyDescent="0.2">
      <c r="A23" s="14"/>
      <c r="C23" s="5"/>
      <c r="D23" s="5"/>
      <c r="E23" s="5"/>
      <c r="F23" s="15"/>
      <c r="H23" s="14"/>
      <c r="I23" s="17" t="s">
        <v>7</v>
      </c>
      <c r="J23" s="17"/>
      <c r="K23" s="17">
        <f>SUM(K9:K22)</f>
        <v>7784</v>
      </c>
      <c r="L23" s="5"/>
      <c r="M23" s="15"/>
    </row>
    <row r="24" spans="1:13" ht="21.45" customHeight="1" thickBot="1" x14ac:dyDescent="0.25">
      <c r="A24" s="14"/>
      <c r="B24" s="25" t="s">
        <v>38</v>
      </c>
      <c r="C24" s="5"/>
      <c r="D24" s="61" t="s">
        <v>39</v>
      </c>
      <c r="E24" s="61"/>
      <c r="F24" s="15"/>
      <c r="H24" s="19"/>
      <c r="I24" s="22"/>
      <c r="J24" s="22"/>
      <c r="K24" s="22"/>
      <c r="L24" s="22"/>
      <c r="M24" s="23"/>
    </row>
    <row r="25" spans="1:13" ht="21.45" customHeight="1" thickBot="1" x14ac:dyDescent="0.25">
      <c r="A25" s="14"/>
      <c r="B25" s="27">
        <f>K33/(1-D25)</f>
        <v>26500.000000000004</v>
      </c>
      <c r="C25" s="5"/>
      <c r="D25" s="58">
        <f>K23/E14</f>
        <v>0.56000000000000005</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14</v>
      </c>
      <c r="M27" s="15"/>
    </row>
    <row r="28" spans="1:13" ht="21.45" customHeight="1" x14ac:dyDescent="0.2">
      <c r="A28" s="14"/>
      <c r="C28" s="5"/>
      <c r="E28" s="5"/>
      <c r="F28" s="15"/>
      <c r="H28" s="14"/>
      <c r="I28" s="2" t="s">
        <v>11</v>
      </c>
      <c r="J28" s="5"/>
      <c r="K28" s="2">
        <v>600</v>
      </c>
      <c r="L28" s="2" t="s">
        <v>85</v>
      </c>
      <c r="M28" s="15"/>
    </row>
    <row r="29" spans="1:13" ht="21.45" customHeight="1" x14ac:dyDescent="0.2">
      <c r="A29" s="14"/>
      <c r="C29" s="5"/>
      <c r="E29" s="5"/>
      <c r="F29" s="15"/>
      <c r="H29" s="14"/>
      <c r="I29" s="2" t="s">
        <v>23</v>
      </c>
      <c r="J29" s="5"/>
      <c r="K29" s="2">
        <v>5400</v>
      </c>
      <c r="L29" s="2" t="s">
        <v>86</v>
      </c>
      <c r="M29" s="15"/>
    </row>
    <row r="30" spans="1:13" ht="21.45" customHeight="1" x14ac:dyDescent="0.2">
      <c r="A30" s="14"/>
      <c r="C30" s="5"/>
      <c r="D30" s="5"/>
      <c r="E30" s="5"/>
      <c r="F30" s="15"/>
      <c r="H30" s="14"/>
      <c r="I30" s="2" t="s">
        <v>15</v>
      </c>
      <c r="J30" s="5"/>
      <c r="K30" s="2">
        <v>4560</v>
      </c>
      <c r="L30" s="2" t="s">
        <v>87</v>
      </c>
      <c r="M30" s="15"/>
    </row>
    <row r="31" spans="1:13" ht="21.45" customHeight="1" x14ac:dyDescent="0.2">
      <c r="A31" s="14"/>
      <c r="C31" s="5"/>
      <c r="D31" s="5"/>
      <c r="E31" s="5"/>
      <c r="F31" s="15"/>
      <c r="H31" s="14"/>
      <c r="I31" s="2" t="s">
        <v>84</v>
      </c>
      <c r="J31" s="5"/>
      <c r="K31" s="2">
        <v>600</v>
      </c>
      <c r="L31" s="2" t="s">
        <v>88</v>
      </c>
      <c r="M31" s="15"/>
    </row>
    <row r="32" spans="1:13" ht="21.45" customHeight="1" x14ac:dyDescent="0.2">
      <c r="A32" s="14"/>
      <c r="C32" s="5"/>
      <c r="D32" s="5"/>
      <c r="E32" s="5"/>
      <c r="F32" s="15"/>
      <c r="H32" s="14"/>
      <c r="I32" s="2" t="s">
        <v>5</v>
      </c>
      <c r="J32" s="5"/>
      <c r="K32" s="2">
        <v>500</v>
      </c>
      <c r="L32" s="2" t="s">
        <v>89</v>
      </c>
      <c r="M32" s="15"/>
    </row>
    <row r="33" spans="1:13" ht="21.45" customHeight="1" x14ac:dyDescent="0.2">
      <c r="A33" s="14"/>
      <c r="C33" s="5"/>
      <c r="D33" s="5"/>
      <c r="E33" s="5"/>
      <c r="F33" s="15"/>
      <c r="H33" s="14"/>
      <c r="I33" s="17" t="s">
        <v>7</v>
      </c>
      <c r="J33" s="17"/>
      <c r="K33" s="17">
        <f>SUM(K28:K32)</f>
        <v>11660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5:E25"/>
    <mergeCell ref="K1:M1"/>
    <mergeCell ref="D18:E18"/>
    <mergeCell ref="D19:E19"/>
    <mergeCell ref="D21:E21"/>
    <mergeCell ref="D22:E22"/>
    <mergeCell ref="D24:E24"/>
  </mergeCells>
  <phoneticPr fontId="3"/>
  <pageMargins left="0.7" right="0.7" top="0.75" bottom="0.75" header="0.3" footer="0.3"/>
  <pageSetup paperSize="9" scale="7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40E18-C6FE-4E21-947F-E3022FA1BB6F}">
  <sheetPr>
    <tabColor theme="7" tint="0.79998168889431442"/>
    <pageSetUpPr fitToPage="1"/>
  </sheetPr>
  <dimension ref="A1:M43"/>
  <sheetViews>
    <sheetView showZeros="0" topLeftCell="A29" zoomScale="81" zoomScaleNormal="58"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112</v>
      </c>
      <c r="K1" s="60">
        <v>46026</v>
      </c>
      <c r="L1" s="60"/>
      <c r="M1" s="60"/>
    </row>
    <row r="2" spans="1:13" ht="13.95" customHeight="1" x14ac:dyDescent="0.2">
      <c r="A2" s="26"/>
    </row>
    <row r="3" spans="1:13" ht="21.45" customHeight="1" x14ac:dyDescent="0.2">
      <c r="A3" s="9" t="s">
        <v>16</v>
      </c>
    </row>
    <row r="4" spans="1:13" ht="21.45" customHeight="1" x14ac:dyDescent="0.2">
      <c r="A4" s="1" t="s">
        <v>10</v>
      </c>
      <c r="C4" s="2"/>
    </row>
    <row r="5" spans="1:13" ht="21.45" customHeight="1" x14ac:dyDescent="0.2">
      <c r="A5" s="1" t="s">
        <v>32</v>
      </c>
      <c r="C5" s="3"/>
    </row>
    <row r="6" spans="1:13" ht="21.45" customHeight="1" thickBot="1" x14ac:dyDescent="0.25">
      <c r="M6" s="54" t="s">
        <v>78</v>
      </c>
    </row>
    <row r="7" spans="1:13" ht="21.45" customHeight="1" x14ac:dyDescent="0.2">
      <c r="A7" s="10"/>
      <c r="B7" s="11" t="s">
        <v>8</v>
      </c>
      <c r="C7" s="12"/>
      <c r="D7" s="12"/>
      <c r="E7" s="12"/>
      <c r="F7" s="13"/>
      <c r="G7" s="5"/>
      <c r="H7" s="10"/>
      <c r="I7" s="11" t="s">
        <v>17</v>
      </c>
      <c r="J7" s="12"/>
      <c r="K7" s="12"/>
      <c r="L7" s="12"/>
      <c r="M7" s="13"/>
    </row>
    <row r="8" spans="1:13" ht="21.45" customHeight="1" x14ac:dyDescent="0.2">
      <c r="A8" s="14"/>
      <c r="B8" s="4" t="s">
        <v>3</v>
      </c>
      <c r="C8" s="4" t="s">
        <v>4</v>
      </c>
      <c r="D8" s="4" t="s">
        <v>0</v>
      </c>
      <c r="E8" s="4" t="s">
        <v>6</v>
      </c>
      <c r="F8" s="15"/>
      <c r="G8" s="5"/>
      <c r="H8" s="14"/>
      <c r="I8" s="5" t="s">
        <v>19</v>
      </c>
      <c r="J8" s="5"/>
      <c r="K8" s="5"/>
      <c r="L8" s="5"/>
      <c r="M8" s="15"/>
    </row>
    <row r="9" spans="1:13" ht="21.45" customHeight="1" x14ac:dyDescent="0.2">
      <c r="A9" s="14"/>
      <c r="B9" s="2" t="s">
        <v>79</v>
      </c>
      <c r="C9" s="2">
        <v>300</v>
      </c>
      <c r="D9" s="2">
        <v>10</v>
      </c>
      <c r="E9" s="3">
        <f>C9*D9</f>
        <v>3000</v>
      </c>
      <c r="F9" s="16"/>
      <c r="G9" s="6"/>
      <c r="H9" s="14"/>
      <c r="I9" s="4" t="s">
        <v>3</v>
      </c>
      <c r="J9" s="4" t="s">
        <v>12</v>
      </c>
      <c r="K9" s="4" t="s">
        <v>6</v>
      </c>
      <c r="L9" s="4" t="s">
        <v>14</v>
      </c>
      <c r="M9" s="15"/>
    </row>
    <row r="10" spans="1:13" ht="21.45" customHeight="1" x14ac:dyDescent="0.2">
      <c r="A10" s="14"/>
      <c r="B10" s="2" t="s">
        <v>83</v>
      </c>
      <c r="C10" s="2">
        <v>350</v>
      </c>
      <c r="D10" s="2">
        <v>20</v>
      </c>
      <c r="E10" s="3">
        <f t="shared" ref="E10:E13" si="0">C10*D10</f>
        <v>7000</v>
      </c>
      <c r="F10" s="16"/>
      <c r="G10" s="6"/>
      <c r="H10" s="14"/>
      <c r="I10" s="3" t="str">
        <f>B9</f>
        <v>グアム</v>
      </c>
      <c r="J10" s="2">
        <v>70</v>
      </c>
      <c r="K10" s="3">
        <f>D9*J10</f>
        <v>700</v>
      </c>
      <c r="L10" s="2" t="s">
        <v>95</v>
      </c>
      <c r="M10" s="15"/>
    </row>
    <row r="11" spans="1:13" ht="21.45" customHeight="1" x14ac:dyDescent="0.2">
      <c r="A11" s="14"/>
      <c r="B11" s="2" t="s">
        <v>80</v>
      </c>
      <c r="C11" s="2">
        <v>450</v>
      </c>
      <c r="D11" s="2">
        <v>20</v>
      </c>
      <c r="E11" s="3">
        <f t="shared" si="0"/>
        <v>9000</v>
      </c>
      <c r="F11" s="16"/>
      <c r="G11" s="6"/>
      <c r="H11" s="14"/>
      <c r="I11" s="3" t="str">
        <f>B10</f>
        <v>バリ島</v>
      </c>
      <c r="J11" s="2">
        <v>87.5</v>
      </c>
      <c r="K11" s="3">
        <f>D10*J11</f>
        <v>1750</v>
      </c>
      <c r="L11" s="2" t="s">
        <v>95</v>
      </c>
      <c r="M11" s="15"/>
    </row>
    <row r="12" spans="1:13" ht="21.45" customHeight="1" x14ac:dyDescent="0.2">
      <c r="A12" s="14"/>
      <c r="B12" s="2" t="s">
        <v>81</v>
      </c>
      <c r="C12" s="2">
        <v>350</v>
      </c>
      <c r="D12" s="2">
        <v>15</v>
      </c>
      <c r="E12" s="3">
        <f t="shared" si="0"/>
        <v>5250</v>
      </c>
      <c r="F12" s="16"/>
      <c r="G12" s="6"/>
      <c r="H12" s="14"/>
      <c r="I12" s="3" t="str">
        <f>B11</f>
        <v>ハワイ</v>
      </c>
      <c r="J12" s="2">
        <v>140</v>
      </c>
      <c r="K12" s="3">
        <f>D11*J12</f>
        <v>2800</v>
      </c>
      <c r="L12" s="2" t="s">
        <v>95</v>
      </c>
      <c r="M12" s="15"/>
    </row>
    <row r="13" spans="1:13" ht="21.45" customHeight="1" x14ac:dyDescent="0.2">
      <c r="A13" s="14"/>
      <c r="B13" s="2"/>
      <c r="C13" s="2">
        <v>0</v>
      </c>
      <c r="D13" s="2">
        <v>0</v>
      </c>
      <c r="E13" s="3">
        <f t="shared" si="0"/>
        <v>0</v>
      </c>
      <c r="F13" s="16"/>
      <c r="G13" s="6"/>
      <c r="H13" s="14"/>
      <c r="I13" s="3" t="str">
        <f>B12</f>
        <v>サイパン</v>
      </c>
      <c r="J13" s="2">
        <v>105</v>
      </c>
      <c r="K13" s="3">
        <f>D12*J13</f>
        <v>1575</v>
      </c>
      <c r="L13" s="2" t="s">
        <v>95</v>
      </c>
      <c r="M13" s="15"/>
    </row>
    <row r="14" spans="1:13" ht="21.45" customHeight="1" x14ac:dyDescent="0.2">
      <c r="A14" s="14"/>
      <c r="B14" s="17" t="s">
        <v>7</v>
      </c>
      <c r="C14" s="17"/>
      <c r="D14" s="17"/>
      <c r="E14" s="17">
        <f>SUM(E8:E13)</f>
        <v>24250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18</v>
      </c>
      <c r="J16" s="5"/>
      <c r="K16" s="5"/>
      <c r="L16" s="5"/>
      <c r="M16" s="15"/>
    </row>
    <row r="17" spans="1:13" ht="21.45" customHeight="1" x14ac:dyDescent="0.2">
      <c r="A17" s="10"/>
      <c r="B17" s="11" t="s">
        <v>33</v>
      </c>
      <c r="C17" s="12"/>
      <c r="D17" s="12"/>
      <c r="E17" s="12"/>
      <c r="F17" s="13"/>
      <c r="H17" s="14"/>
      <c r="I17" s="4" t="s">
        <v>5</v>
      </c>
      <c r="J17" s="4" t="s">
        <v>13</v>
      </c>
      <c r="K17" s="4" t="s">
        <v>6</v>
      </c>
      <c r="L17" s="4" t="s">
        <v>14</v>
      </c>
      <c r="M17" s="15"/>
    </row>
    <row r="18" spans="1:13" ht="21.45" customHeight="1" x14ac:dyDescent="0.2">
      <c r="A18" s="14"/>
      <c r="B18" s="25" t="s">
        <v>34</v>
      </c>
      <c r="C18" s="5"/>
      <c r="D18" s="61" t="s">
        <v>35</v>
      </c>
      <c r="E18" s="61"/>
      <c r="F18" s="15"/>
      <c r="H18" s="14"/>
      <c r="I18" s="2" t="s">
        <v>90</v>
      </c>
      <c r="J18" s="8">
        <v>0.05</v>
      </c>
      <c r="K18" s="3">
        <f>J18*$E$14</f>
        <v>1212.5</v>
      </c>
      <c r="L18" s="2" t="s">
        <v>91</v>
      </c>
      <c r="M18" s="15"/>
    </row>
    <row r="19" spans="1:13" ht="21.45" customHeight="1" x14ac:dyDescent="0.2">
      <c r="A19" s="14"/>
      <c r="B19" s="27">
        <f>E14</f>
        <v>24250</v>
      </c>
      <c r="C19" s="5"/>
      <c r="D19" s="62">
        <f>K23</f>
        <v>8280</v>
      </c>
      <c r="E19" s="63"/>
      <c r="F19" s="15"/>
      <c r="H19" s="14"/>
      <c r="I19" s="2" t="s">
        <v>92</v>
      </c>
      <c r="J19" s="8">
        <v>0.01</v>
      </c>
      <c r="K19" s="3">
        <f t="shared" ref="K19:K22" si="1">J19*$E$14</f>
        <v>242.5</v>
      </c>
      <c r="L19" s="2"/>
      <c r="M19" s="15"/>
    </row>
    <row r="20" spans="1:13" ht="21.45" customHeight="1" x14ac:dyDescent="0.2">
      <c r="A20" s="14"/>
      <c r="B20" s="5"/>
      <c r="C20" s="5"/>
      <c r="D20" s="5"/>
      <c r="E20" s="5"/>
      <c r="F20" s="15"/>
      <c r="H20" s="14"/>
      <c r="I20" s="2"/>
      <c r="J20" s="8"/>
      <c r="K20" s="3">
        <f t="shared" si="1"/>
        <v>0</v>
      </c>
      <c r="L20" s="2"/>
      <c r="M20" s="15"/>
    </row>
    <row r="21" spans="1:13" ht="21.45" customHeight="1" x14ac:dyDescent="0.2">
      <c r="A21" s="14"/>
      <c r="B21" s="25" t="s">
        <v>36</v>
      </c>
      <c r="C21" s="5"/>
      <c r="D21" s="61" t="s">
        <v>37</v>
      </c>
      <c r="E21" s="61"/>
      <c r="F21" s="15"/>
      <c r="H21" s="14"/>
      <c r="I21" s="2"/>
      <c r="J21" s="8"/>
      <c r="K21" s="3">
        <f t="shared" si="1"/>
        <v>0</v>
      </c>
      <c r="L21" s="2"/>
      <c r="M21" s="15"/>
    </row>
    <row r="22" spans="1:13" ht="21.45" customHeight="1" x14ac:dyDescent="0.2">
      <c r="A22" s="14"/>
      <c r="B22" s="27">
        <f>E14-K23-K33</f>
        <v>3350</v>
      </c>
      <c r="C22" s="5"/>
      <c r="D22" s="62">
        <f>K33</f>
        <v>12620</v>
      </c>
      <c r="E22" s="63"/>
      <c r="F22" s="15"/>
      <c r="H22" s="14"/>
      <c r="I22" s="2"/>
      <c r="J22" s="8"/>
      <c r="K22" s="3">
        <f t="shared" si="1"/>
        <v>0</v>
      </c>
      <c r="L22" s="2"/>
      <c r="M22" s="15"/>
    </row>
    <row r="23" spans="1:13" ht="21.45" customHeight="1" x14ac:dyDescent="0.2">
      <c r="A23" s="14"/>
      <c r="C23" s="5"/>
      <c r="D23" s="5"/>
      <c r="E23" s="5"/>
      <c r="F23" s="15"/>
      <c r="H23" s="14"/>
      <c r="I23" s="17" t="s">
        <v>7</v>
      </c>
      <c r="J23" s="17"/>
      <c r="K23" s="17">
        <f>SUM(K9:K22)</f>
        <v>8280</v>
      </c>
      <c r="L23" s="5"/>
      <c r="M23" s="15"/>
    </row>
    <row r="24" spans="1:13" ht="21.45" customHeight="1" thickBot="1" x14ac:dyDescent="0.25">
      <c r="A24" s="14"/>
      <c r="B24" s="25" t="s">
        <v>38</v>
      </c>
      <c r="C24" s="5"/>
      <c r="D24" s="61" t="s">
        <v>39</v>
      </c>
      <c r="E24" s="61"/>
      <c r="F24" s="15"/>
      <c r="H24" s="19"/>
      <c r="I24" s="22"/>
      <c r="J24" s="22"/>
      <c r="K24" s="22"/>
      <c r="L24" s="22"/>
      <c r="M24" s="23"/>
    </row>
    <row r="25" spans="1:13" ht="21.45" customHeight="1" thickBot="1" x14ac:dyDescent="0.25">
      <c r="A25" s="14"/>
      <c r="B25" s="27">
        <f>K33/(1-D25)</f>
        <v>19163.118346900435</v>
      </c>
      <c r="C25" s="5"/>
      <c r="D25" s="58">
        <f>K23/E14</f>
        <v>0.34144329896907216</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14</v>
      </c>
      <c r="M27" s="15"/>
    </row>
    <row r="28" spans="1:13" ht="21.45" customHeight="1" x14ac:dyDescent="0.2">
      <c r="A28" s="14"/>
      <c r="C28" s="5"/>
      <c r="E28" s="5"/>
      <c r="F28" s="15"/>
      <c r="H28" s="14"/>
      <c r="I28" s="2" t="s">
        <v>11</v>
      </c>
      <c r="J28" s="5"/>
      <c r="K28" s="2">
        <v>600</v>
      </c>
      <c r="L28" s="2" t="s">
        <v>94</v>
      </c>
      <c r="M28" s="15"/>
    </row>
    <row r="29" spans="1:13" ht="21.45" customHeight="1" x14ac:dyDescent="0.2">
      <c r="A29" s="14"/>
      <c r="C29" s="5"/>
      <c r="E29" s="5"/>
      <c r="F29" s="15"/>
      <c r="H29" s="14"/>
      <c r="I29" s="2" t="s">
        <v>23</v>
      </c>
      <c r="J29" s="5"/>
      <c r="K29" s="2">
        <v>5400</v>
      </c>
      <c r="L29" s="2" t="s">
        <v>86</v>
      </c>
      <c r="M29" s="15"/>
    </row>
    <row r="30" spans="1:13" ht="21.45" customHeight="1" x14ac:dyDescent="0.2">
      <c r="A30" s="14"/>
      <c r="C30" s="5"/>
      <c r="D30" s="5"/>
      <c r="E30" s="5"/>
      <c r="F30" s="15"/>
      <c r="H30" s="14"/>
      <c r="I30" s="2" t="s">
        <v>15</v>
      </c>
      <c r="J30" s="5"/>
      <c r="K30" s="2">
        <v>5520</v>
      </c>
      <c r="L30" s="2" t="s">
        <v>93</v>
      </c>
      <c r="M30" s="15"/>
    </row>
    <row r="31" spans="1:13" ht="21.45" customHeight="1" x14ac:dyDescent="0.2">
      <c r="A31" s="14"/>
      <c r="C31" s="5"/>
      <c r="D31" s="5"/>
      <c r="E31" s="5"/>
      <c r="F31" s="15"/>
      <c r="H31" s="14"/>
      <c r="I31" s="2" t="s">
        <v>84</v>
      </c>
      <c r="J31" s="5"/>
      <c r="K31" s="2">
        <v>600</v>
      </c>
      <c r="L31" s="2" t="s">
        <v>88</v>
      </c>
      <c r="M31" s="15"/>
    </row>
    <row r="32" spans="1:13" ht="21.45" customHeight="1" x14ac:dyDescent="0.2">
      <c r="A32" s="14"/>
      <c r="C32" s="5"/>
      <c r="D32" s="5"/>
      <c r="E32" s="5"/>
      <c r="F32" s="15"/>
      <c r="H32" s="14"/>
      <c r="I32" s="2" t="s">
        <v>5</v>
      </c>
      <c r="J32" s="5"/>
      <c r="K32" s="2">
        <v>500</v>
      </c>
      <c r="L32" s="2" t="s">
        <v>89</v>
      </c>
      <c r="M32" s="15"/>
    </row>
    <row r="33" spans="1:13" ht="21.45" customHeight="1" x14ac:dyDescent="0.2">
      <c r="A33" s="14"/>
      <c r="C33" s="5"/>
      <c r="D33" s="5"/>
      <c r="E33" s="5"/>
      <c r="F33" s="15"/>
      <c r="H33" s="14"/>
      <c r="I33" s="17" t="s">
        <v>7</v>
      </c>
      <c r="J33" s="17"/>
      <c r="K33" s="17">
        <f>SUM(K28:K32)</f>
        <v>12620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5:E25"/>
    <mergeCell ref="K1:M1"/>
    <mergeCell ref="D18:E18"/>
    <mergeCell ref="D19:E19"/>
    <mergeCell ref="D21:E21"/>
    <mergeCell ref="D22:E22"/>
    <mergeCell ref="D24:E24"/>
  </mergeCells>
  <phoneticPr fontId="3"/>
  <pageMargins left="0.7" right="0.7" top="0.75" bottom="0.75" header="0.3" footer="0.3"/>
  <pageSetup paperSize="9" scale="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ツールについて</vt:lpstr>
      <vt:lpstr>マニュアル(収益)</vt:lpstr>
      <vt:lpstr>マニュアル(戦略)</vt:lpstr>
      <vt:lpstr>戦略_(旅行)</vt:lpstr>
      <vt:lpstr>収益_(旅行)現状</vt:lpstr>
      <vt:lpstr>収益_(旅行)目標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反田 雄大</cp:lastModifiedBy>
  <cp:lastPrinted>2026-01-26T02:41:28Z</cp:lastPrinted>
  <dcterms:created xsi:type="dcterms:W3CDTF">2025-12-30T03:01:02Z</dcterms:created>
  <dcterms:modified xsi:type="dcterms:W3CDTF">2026-02-02T13:51:10Z</dcterms:modified>
</cp:coreProperties>
</file>